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25"/>
  <workbookPr defaultThemeVersion="124226"/>
  <mc:AlternateContent xmlns:mc="http://schemas.openxmlformats.org/markup-compatibility/2006">
    <mc:Choice Requires="x15">
      <x15ac:absPath xmlns:x15ac="http://schemas.microsoft.com/office/spreadsheetml/2010/11/ac" url="\\nacchovmdc02\Dept\TEAMS\PHIS Team\Accreditation Preparation and QI\QI\QI SAT Version 2.0\"/>
    </mc:Choice>
  </mc:AlternateContent>
  <xr:revisionPtr revIDLastSave="0" documentId="13_ncr:1_{6503A4B7-C7E7-40FA-850A-F3B2F3CAD179}" xr6:coauthVersionLast="34" xr6:coauthVersionMax="34" xr10:uidLastSave="{00000000-0000-0000-0000-000000000000}"/>
  <bookViews>
    <workbookView xWindow="0" yWindow="0" windowWidth="28800" windowHeight="11610" xr2:uid="{00000000-000D-0000-FFFF-FFFF00000000}"/>
  </bookViews>
  <sheets>
    <sheet name="Instructions" sheetId="3" r:id="rId1"/>
    <sheet name="Scale Interpration" sheetId="8" r:id="rId2"/>
    <sheet name="Leadership Scoring" sheetId="4" r:id="rId3"/>
    <sheet name="Staff Scoring" sheetId="7" r:id="rId4"/>
    <sheet name="Scoring Summary" sheetId="2" r:id="rId5"/>
  </sheets>
  <calcPr calcId="179021"/>
</workbook>
</file>

<file path=xl/calcChain.xml><?xml version="1.0" encoding="utf-8"?>
<calcChain xmlns="http://schemas.openxmlformats.org/spreadsheetml/2006/main">
  <c r="J3" i="7" l="1"/>
  <c r="I1" i="2" l="1"/>
  <c r="F37" i="2"/>
  <c r="F28" i="2"/>
  <c r="F22" i="2"/>
  <c r="F16" i="2"/>
  <c r="F10" i="2"/>
  <c r="F4" i="2"/>
  <c r="J36" i="7" l="1"/>
  <c r="D37" i="2" s="1"/>
  <c r="J8" i="7"/>
  <c r="D4" i="2"/>
  <c r="J17" i="4"/>
  <c r="C10" i="2" s="1"/>
  <c r="J20" i="4"/>
  <c r="C13" i="2" s="1"/>
  <c r="J58" i="4"/>
  <c r="J63" i="4"/>
  <c r="J68" i="4"/>
  <c r="J72" i="4"/>
  <c r="J40" i="7" l="1"/>
  <c r="D43" i="2" s="1"/>
  <c r="J33" i="7"/>
  <c r="D34" i="2" s="1"/>
  <c r="J29" i="7"/>
  <c r="D31" i="2" s="1"/>
  <c r="J27" i="7"/>
  <c r="D28" i="2" s="1"/>
  <c r="J24" i="7"/>
  <c r="D25" i="2" s="1"/>
  <c r="J20" i="7"/>
  <c r="D19" i="2" s="1"/>
  <c r="J22" i="7"/>
  <c r="D22" i="2" s="1"/>
  <c r="J12" i="7"/>
  <c r="D10" i="2" s="1"/>
  <c r="J15" i="7" l="1"/>
  <c r="D16" i="2" s="1"/>
  <c r="C43" i="2" l="1"/>
  <c r="C40" i="2"/>
  <c r="C37" i="2"/>
  <c r="C34" i="2"/>
  <c r="J48" i="4"/>
  <c r="C31" i="2" s="1"/>
  <c r="J44" i="4"/>
  <c r="C28" i="2" s="1"/>
  <c r="J41" i="4"/>
  <c r="C25" i="2" s="1"/>
  <c r="J35" i="4"/>
  <c r="C22" i="2" s="1"/>
  <c r="J31" i="4"/>
  <c r="C19" i="2" s="1"/>
  <c r="J24" i="4"/>
  <c r="C16" i="2" s="1"/>
  <c r="J10" i="4"/>
  <c r="C7" i="2" s="1"/>
  <c r="J5" i="4"/>
  <c r="C4" i="2" s="1"/>
  <c r="D7" i="2"/>
</calcChain>
</file>

<file path=xl/sharedStrings.xml><?xml version="1.0" encoding="utf-8"?>
<sst xmlns="http://schemas.openxmlformats.org/spreadsheetml/2006/main" count="910" uniqueCount="242">
  <si>
    <t>SUB-ELEMENT</t>
  </si>
  <si>
    <t>FOUNDATIONAL ELEMENT</t>
  </si>
  <si>
    <t>FOUNDATIONAL ELEMENT SCORE</t>
  </si>
  <si>
    <t>SELECTED TRANSITION STRATEGIES TO IMPLEMENT DURING THIS PLANNING CYCLE</t>
  </si>
  <si>
    <t>EVIDENCE SUBSTANTIATING CURRENT SCORE</t>
  </si>
  <si>
    <t>Grey text indicates an example. Overwrite the grey text with your own scores and strategies.</t>
  </si>
  <si>
    <t>NACCHO Roadmap to a Culture of Quality Phases</t>
  </si>
  <si>
    <t>Total Score</t>
  </si>
  <si>
    <t>Roadmap Phase</t>
  </si>
  <si>
    <t>Phase 1: No Knowledge of QI</t>
  </si>
  <si>
    <t>Phase 2: Not Involved with QI Actitivies</t>
  </si>
  <si>
    <t>Phase 3: Informal or Ad Hoc QI</t>
  </si>
  <si>
    <t>Phase 4: Formal QI in Specific Areas of the Organization</t>
  </si>
  <si>
    <t>Phase 5: Formal Agency-Wide QI</t>
  </si>
  <si>
    <t xml:space="preserve">Phase 6: Culture of Quality </t>
  </si>
  <si>
    <t>Document work team member roles and requirements including those of the supervisor</t>
  </si>
  <si>
    <t>High</t>
  </si>
  <si>
    <t>No formal process to document roles and responsibilities</t>
  </si>
  <si>
    <t>&lt;2</t>
  </si>
  <si>
    <t>2-2.9</t>
  </si>
  <si>
    <t>3-3.9</t>
  </si>
  <si>
    <t>4-4.9</t>
  </si>
  <si>
    <t>5-5.9</t>
  </si>
  <si>
    <t>Appropriate processes are in place to provide staff feedback on job performance.</t>
  </si>
  <si>
    <t xml:space="preserve">QI project teams’ performance is tracked for progress and accomplishments. </t>
  </si>
  <si>
    <t>Strategies for achieving strategic goals are incorporated into operational plans at the work unit level.</t>
  </si>
  <si>
    <t>The strategic plan guides resource allocation to achieve strategic priorities.</t>
  </si>
  <si>
    <t>Documented standardized work processes are reviewed and updated to reflect best or promising practices.</t>
  </si>
  <si>
    <t>Documented standardized work processes reflect the way work is actually done.</t>
  </si>
  <si>
    <t xml:space="preserve">Formal QI methods (e.g. PDSA, Lean) are followed to continuously improve standardized work through QI projects. </t>
  </si>
  <si>
    <t xml:space="preserve"> </t>
  </si>
  <si>
    <t>Root cause analysis is conducted to understand the source(s) of performance gaps prior to identifying solutions.</t>
  </si>
  <si>
    <t>QI project interventions are successively tested on a small scale prior to adopting a change.</t>
  </si>
  <si>
    <t>Score</t>
  </si>
  <si>
    <t>QI SAT Scoring Summary</t>
  </si>
  <si>
    <t>QI SAT Scoring Sheet- Leadership</t>
  </si>
  <si>
    <t>SUB-ELEMENT LEADERSHIP SCORE</t>
  </si>
  <si>
    <t>SUB-ELEMENT STAFF AVERAGES</t>
  </si>
  <si>
    <t>Instructions- Organizational Culture of Quality Self Assessment Tool (QI SAT) scoring sheet</t>
  </si>
  <si>
    <t>Leadership scoring</t>
  </si>
  <si>
    <t>Staff scoring</t>
  </si>
  <si>
    <t xml:space="preserve">Completing scoring summary </t>
  </si>
  <si>
    <t>2. Teamwork and Collaboration</t>
  </si>
  <si>
    <t>3. Leadership</t>
  </si>
  <si>
    <t>4. Customer Focus</t>
  </si>
  <si>
    <t>5. QI Infrastructure</t>
  </si>
  <si>
    <t>6. Continuous Quality Improvement</t>
  </si>
  <si>
    <t>1. Employee Empowerment</t>
  </si>
  <si>
    <t>STRATEGY PRIORITY LEVEL</t>
  </si>
  <si>
    <t>SUB-ELEMENT  SCORE</t>
  </si>
  <si>
    <t xml:space="preserve">3. The foundational element scores will be automatically calculated by a formula in column "F". The foundational element scores will be averaged for an overall culture of quality score at the top of the scoring summary tab. This score represents the organization's current phase on the NACCHO Roadmap to a Culture of Quality. </t>
  </si>
  <si>
    <t>SCORE:</t>
  </si>
  <si>
    <t>DATE:</t>
  </si>
  <si>
    <t>3 Informally in some areas of the agency</t>
  </si>
  <si>
    <t>4 Informally in some areas and formally in other areas</t>
  </si>
  <si>
    <t>5    Formally in all areas of the agency</t>
  </si>
  <si>
    <t>6            Fully integrated into the agency culture</t>
  </si>
  <si>
    <t xml:space="preserve">2           Rarely </t>
  </si>
  <si>
    <t xml:space="preserve">1              Not at all </t>
  </si>
  <si>
    <t>Staff are recognized for improving performance.</t>
  </si>
  <si>
    <t>The agency has defined QI related knowledge, skills, and abilities (KSAs) for various levels of staff.</t>
  </si>
  <si>
    <t>Strategies for increasing staff KSAs for QI are incorporated into agency level plans (e.g. workforce development, QI plan).</t>
  </si>
  <si>
    <t>Senior leadership routinely communicates the organization's QI vision and goals to staff.</t>
  </si>
  <si>
    <t>Senior leadership routinely communicates the organization's QI vision and goals to key stakeholders (e.g. funders, community, local governing entity)</t>
  </si>
  <si>
    <t>Managers and supervisors actively encourage their staff to engage in QI opportunities to improve work.</t>
  </si>
  <si>
    <t>The agency regularly collects data on external customer needs.</t>
  </si>
  <si>
    <t>The agency regularly collects data on internal customer (i.e., staff) needs.</t>
  </si>
  <si>
    <t>The agency uses customer needs data in planning efforts (e.g. CHIP, strategic plan).</t>
  </si>
  <si>
    <t xml:space="preserve">The agency regularly collects customer satisfaction data. </t>
  </si>
  <si>
    <t xml:space="preserve">The agency uses customer satisfaction data to implement improvements (e.g. QI projects, making informal improvements). </t>
  </si>
  <si>
    <t>Not Applicable</t>
  </si>
  <si>
    <t>N/A</t>
  </si>
  <si>
    <t>The agency tracks goals and objectives for each strategic priority defined in an agency strategic plan.</t>
  </si>
  <si>
    <t xml:space="preserve">Staff contribute to the development of performance measures related to their work. </t>
  </si>
  <si>
    <t>Work units track a mix of process and outcome measures to assess performance.</t>
  </si>
  <si>
    <t>The agency tracks shared performance measures for collaborative efforts with community partners (e.g. community health improvement plan objectives).</t>
  </si>
  <si>
    <t>An effective information system (e.g. spreadsheets, database, performance software) is used to analyze performance data over time.</t>
  </si>
  <si>
    <t>Staff use performance data to identify QI projects.</t>
  </si>
  <si>
    <t>All staff are engaged in the implementation of the QI plan.</t>
  </si>
  <si>
    <t>Evidence-based, best, or promising practices (internal and external) are considered when selecting interventions for improving quality.</t>
  </si>
  <si>
    <t>Baseline data are accessible for all QI projects.</t>
  </si>
  <si>
    <t>QI project teams compare data collected from QI project interventions against baseline data to determine whether an improvement was made.</t>
  </si>
  <si>
    <t xml:space="preserve">Rate the degree to which you believe the following statements are true of the organization. 
</t>
  </si>
  <si>
    <t>1.1a</t>
  </si>
  <si>
    <t>1.1b</t>
  </si>
  <si>
    <t>1.1c</t>
  </si>
  <si>
    <t>1.1d</t>
  </si>
  <si>
    <t>1.2a</t>
  </si>
  <si>
    <t>1.2b</t>
  </si>
  <si>
    <t>1.2c</t>
  </si>
  <si>
    <t>1.2d</t>
  </si>
  <si>
    <t>1.2e</t>
  </si>
  <si>
    <t>1.2f</t>
  </si>
  <si>
    <t>2.1a</t>
  </si>
  <si>
    <t>2.1b</t>
  </si>
  <si>
    <t>2.2a</t>
  </si>
  <si>
    <t>2.2b</t>
  </si>
  <si>
    <t>3.1a</t>
  </si>
  <si>
    <t>3.1b</t>
  </si>
  <si>
    <t>3.1c</t>
  </si>
  <si>
    <t>3.1d</t>
  </si>
  <si>
    <t>3.1e</t>
  </si>
  <si>
    <t>3.1f</t>
  </si>
  <si>
    <t>3.2a</t>
  </si>
  <si>
    <t>3.2b</t>
  </si>
  <si>
    <t>3.2c</t>
  </si>
  <si>
    <t>4.1a</t>
  </si>
  <si>
    <t>4.1b</t>
  </si>
  <si>
    <t>4.1c</t>
  </si>
  <si>
    <t>4.1d</t>
  </si>
  <si>
    <t>4.1e</t>
  </si>
  <si>
    <t>4.2a</t>
  </si>
  <si>
    <t>4.2b</t>
  </si>
  <si>
    <t>5.1a</t>
  </si>
  <si>
    <t>5.1b</t>
  </si>
  <si>
    <t>5.1c</t>
  </si>
  <si>
    <t>5.2a</t>
  </si>
  <si>
    <t>5.2b</t>
  </si>
  <si>
    <t>5.2c</t>
  </si>
  <si>
    <t>5.2d</t>
  </si>
  <si>
    <t>5.2e</t>
  </si>
  <si>
    <t>5.2f</t>
  </si>
  <si>
    <t>5.2g</t>
  </si>
  <si>
    <t>5.2h</t>
  </si>
  <si>
    <t>5.2i</t>
  </si>
  <si>
    <t>5.3a</t>
  </si>
  <si>
    <t>5.3b</t>
  </si>
  <si>
    <t>5.3c</t>
  </si>
  <si>
    <t>5.3d</t>
  </si>
  <si>
    <t>6.1a</t>
  </si>
  <si>
    <t>6.1b</t>
  </si>
  <si>
    <t>6.1c</t>
  </si>
  <si>
    <t>6.1d</t>
  </si>
  <si>
    <t>6.2a</t>
  </si>
  <si>
    <t>6.2b</t>
  </si>
  <si>
    <t>6.2c</t>
  </si>
  <si>
    <t>6.3a</t>
  </si>
  <si>
    <t>6.3b</t>
  </si>
  <si>
    <t>6.3c</t>
  </si>
  <si>
    <t>6.3d</t>
  </si>
  <si>
    <t>Sub-Element 1.1: Enabling Performance</t>
  </si>
  <si>
    <t>QI related expectations of staff are clearly defined (e.g. performance goals and standards, QI project participation).</t>
  </si>
  <si>
    <t>¨</t>
  </si>
  <si>
    <t>Formal or informal processes are in place to provide staff feedback on job performance (e.g. performance evaluations, ongoing feedback sessions).</t>
  </si>
  <si>
    <t>Staff are acknowledged for improving performance.</t>
  </si>
  <si>
    <t>Staff have appropriate opportunities to act to improve work processes (e.g. participate in QI projects, authority to implement improvements).</t>
  </si>
  <si>
    <r>
      <t xml:space="preserve">Sub-Element 1.2: Knowledge, Skills, and Abilities </t>
    </r>
    <r>
      <rPr>
        <sz val="12"/>
        <color rgb="FFFFFFFF"/>
        <rFont val="Cambria"/>
        <family val="1"/>
      </rPr>
      <t>(KSAs)</t>
    </r>
  </si>
  <si>
    <t>Staff have the appropriate KSAs to meet QI related expectations, based on their role (e.g. QI Council members, frontline staff).</t>
  </si>
  <si>
    <r>
      <t xml:space="preserve">Staff at all levels have access to learning opportunities (e.g. trainings, conferences) to develop </t>
    </r>
    <r>
      <rPr>
        <i/>
        <sz val="11"/>
        <color theme="1"/>
        <rFont val="Calibri"/>
        <family val="2"/>
        <scheme val="minor"/>
      </rPr>
      <t>QI related KSAs</t>
    </r>
    <r>
      <rPr>
        <sz val="11"/>
        <color theme="1"/>
        <rFont val="Calibri"/>
        <family val="2"/>
        <scheme val="minor"/>
      </rPr>
      <t>.</t>
    </r>
  </si>
  <si>
    <r>
      <t xml:space="preserve">Staff have access to learning opportunities to improve </t>
    </r>
    <r>
      <rPr>
        <i/>
        <sz val="11"/>
        <color theme="1"/>
        <rFont val="Calibri"/>
        <family val="2"/>
        <scheme val="minor"/>
      </rPr>
      <t>job-related KSAs</t>
    </r>
    <r>
      <rPr>
        <sz val="11"/>
        <color theme="1"/>
        <rFont val="Calibri"/>
        <family val="2"/>
        <scheme val="minor"/>
      </rPr>
      <t>.</t>
    </r>
  </si>
  <si>
    <t>Sub-Element 2.1: Collaborative Sharing and Improvement</t>
  </si>
  <si>
    <t>Staff regularly share information (e.g. lessons learned, best practices) across teams and work units.</t>
  </si>
  <si>
    <t>Staff regularly collaborate on projects or ideas to improve quality and performance through formal QI projects or other improvement methods.</t>
  </si>
  <si>
    <t>Sub-Element 3.1: Culture</t>
  </si>
  <si>
    <t>Managers and supervisors actively use data in a non-punitive way to review performance with staff.</t>
  </si>
  <si>
    <t>Senior leaders, managers, and supervisors address staff concerns about engaging in QI (e.g. extra work, fear of job loss).</t>
  </si>
  <si>
    <t>Sub-Element 3.2: Resourcing and Structure</t>
  </si>
  <si>
    <t>Senior leaders dedicate enough resources (e.g. staff time) to support and sustain QI initiatives.</t>
  </si>
  <si>
    <t>Sub-Element 4.1: Understanding the Customer</t>
  </si>
  <si>
    <t>Specific efforts are made to understand the needs and values of different customer groups (e.g. populations with health inequities, new vs. tenured staff).</t>
  </si>
  <si>
    <t>Sub-Element 4.2: Meeting and Exceeding Customer Expectations</t>
  </si>
  <si>
    <t>Sub-Element 5.1: Strategic Planning</t>
  </si>
  <si>
    <t>Sub-Element 5.2: Performance Measurement and Use of Data</t>
  </si>
  <si>
    <t xml:space="preserve">Defined protocols for collecting performance data (e.g. use of data collection instruments) are documented and followed. </t>
  </si>
  <si>
    <t>Sub-Element 5.3: Quality Improvement Planning</t>
  </si>
  <si>
    <t>Sub-Element 6.1: Improving Standardized work</t>
  </si>
  <si>
    <t>Staff have access to documented standardized work processes (e.g. policies, procedures) which define critical steps</t>
  </si>
  <si>
    <t>Sub-Element 6.3: Testing, Studying and Acting on Potential Solutions</t>
  </si>
  <si>
    <t>Lessons learned from QI projects are documented and adopted into standardized work processes, as appropriate.</t>
  </si>
  <si>
    <t>1. Input leadership scores into the corresponding cell in Column "J". The sheet will calculate a score for each sub-element.</t>
  </si>
  <si>
    <t>Enter your score for each statement in column "J". Embedded formulas will calculate each sub-element score.</t>
  </si>
  <si>
    <t>1              Strongly disagree</t>
  </si>
  <si>
    <t>6            Strongly agree</t>
  </si>
  <si>
    <r>
      <t xml:space="preserve">Sub-Element 1.2: Knowledge, Skills, and Abilities </t>
    </r>
    <r>
      <rPr>
        <sz val="11"/>
        <color rgb="FFFFFFFF"/>
        <rFont val="Cambria"/>
        <family val="1"/>
      </rPr>
      <t>(KSAs)</t>
    </r>
  </si>
  <si>
    <t>Sub-Element 2.2: QI Team Performance</t>
  </si>
  <si>
    <t>Sub-Element 6.2: Planning for Quality Improvement Projects</t>
  </si>
  <si>
    <t>1.1  Enabling Performance</t>
  </si>
  <si>
    <t>2.1 Collaborative Sharing and Improvement</t>
  </si>
  <si>
    <t>2.2 QI Team Performance</t>
  </si>
  <si>
    <t>3.1  Culture</t>
  </si>
  <si>
    <t>3.2  Resourcing and Structure</t>
  </si>
  <si>
    <t>4.1  Understanding the Customer</t>
  </si>
  <si>
    <t>4.2  Meeting and Exceeding Customer Expectations</t>
  </si>
  <si>
    <t>5.1  Strategic Planning</t>
  </si>
  <si>
    <t>5.3  Quality Improvement Planning</t>
  </si>
  <si>
    <t>6.2 Planning for QI Projects</t>
  </si>
  <si>
    <t>6.1  Improving Standardized Work</t>
  </si>
  <si>
    <t>6.3  Testing, Studying and Acting on Potential Solutions</t>
  </si>
  <si>
    <t>5.2  Performance Measurement and Use of Data</t>
  </si>
  <si>
    <t>1.2  Knowledge, Skills and Abilities (KSAs)</t>
  </si>
  <si>
    <t>2. Enter staff average scores into each corresponding cell in Column "J". The sheet will calculate a score for each sub-element.</t>
  </si>
  <si>
    <t>Use in conjunction with NACCHO's QI SAT Version 2.0 diagnostic statements</t>
  </si>
  <si>
    <t>1. If using the staff assessment, each staff member should respond to the assessment items in the Staff version using an online or paper survey.</t>
  </si>
  <si>
    <t xml:space="preserve">Please reference the diagnostic statements found in the QI SAT 2.0 guide to score each element. This self-assessment tool is designed for senior level organizational leaders and quality improvement leaders to assess the organization’s culture of quality across all teams or work units. </t>
  </si>
  <si>
    <t>Staff have appropriate opportunities to act to improve work processes (e.g. participate in QI projects, authority to implement improvements</t>
  </si>
  <si>
    <t xml:space="preserve">New staff are oriented to QI related concepts and agency vision for QI. </t>
  </si>
  <si>
    <t>QI project team members are selected based on needed KSAs in a process to accomplish the team's objectives</t>
  </si>
  <si>
    <t xml:space="preserve">QI project team dynamics support effective collaboration to achieve team objectives.  </t>
  </si>
  <si>
    <t>Senior leaders, managers, and supervisors make data-driven decisions.</t>
  </si>
  <si>
    <t>A QI council representing all areas of the agency is empowered to support QI initiatives.</t>
  </si>
  <si>
    <t xml:space="preserve">A formally adopted agency QI policy and/or plan is implemented. </t>
  </si>
  <si>
    <t>Customer satisfaction measures are informed by customer feedback on their needs and expectations</t>
  </si>
  <si>
    <r>
      <t>Work unit performance measures are aligned with the agency strategic plan.</t>
    </r>
    <r>
      <rPr>
        <sz val="8"/>
        <color theme="1"/>
        <rFont val="Calibri"/>
        <family val="2"/>
        <scheme val="minor"/>
      </rPr>
      <t> </t>
    </r>
  </si>
  <si>
    <t xml:space="preserve">Performance measures assess key aspects of performance (e.g. customer satisfaction, financial, internal processes, workforce, health outcomes) </t>
  </si>
  <si>
    <t>The agency sets benchmarks or targets for performance measures using past performance data and/or standards (e.g. Healthy People, State Health Improvement Plan).</t>
  </si>
  <si>
    <t>Staff follow defined protocols for reporting on performance to stakeholders (e.g. reporting frequency, format).</t>
  </si>
  <si>
    <t>Unmet strategic plan goals and objectives are prioritized for QI projects.</t>
  </si>
  <si>
    <t xml:space="preserve">An agency QI plan defines and guides tracking of QI goals, objectives, and metrics. </t>
  </si>
  <si>
    <t>Current standardized processes are analyzed to identify opportunities for improvement (e.g. inefficiencies and customer dissatisfaction).</t>
  </si>
  <si>
    <r>
      <t xml:space="preserve">1. Turn to the </t>
    </r>
    <r>
      <rPr>
        <b/>
        <sz val="11"/>
        <color theme="1"/>
        <rFont val="Calibri"/>
        <family val="2"/>
        <scheme val="minor"/>
      </rPr>
      <t>Scoring Summary</t>
    </r>
    <r>
      <rPr>
        <sz val="11"/>
        <color theme="1"/>
        <rFont val="Calibri"/>
        <family val="2"/>
        <scheme val="minor"/>
      </rPr>
      <t xml:space="preserve"> tab, where the leadership and staff scores should have already populated.</t>
    </r>
  </si>
  <si>
    <t xml:space="preserve">3. The sub-element score will automatically populate column "D" of the scoring summary tab. Scores will range from 1-6. </t>
  </si>
  <si>
    <t xml:space="preserve">4. Input general notes or evidence around why the organization was given its scores for each sub-element in Column "I". These notes will serve as a reminder when reviewing scores at a later date. </t>
  </si>
  <si>
    <t>2.2c</t>
  </si>
  <si>
    <t>7. Add any highlights from group discussion or evidence substantiating your scoring and justifying transition strategy selections in Column "I."</t>
  </si>
  <si>
    <t xml:space="preserve">6. Input the priority level of each transition strategy that resulted from the prioritization process used into Column "H." </t>
  </si>
  <si>
    <t>5. Following the transition strategy selection and prioritization process identified in the instructions of the Self-Assessment Tool, input the transition strategies to be implemented this year into the appropriate cells in Column "G."</t>
  </si>
  <si>
    <t>2. Calculate a score for each subelement by determining a process in advance for integrating the leadership and staff sub-element scores. For example, your agency may decide to average staff and leadership scores or discuss further any subelements with disagreement between staff and leadership. Manually enter the sub-element score into column "E". If not using the staff assessment, simply copy column "C" into Column "E."</t>
  </si>
  <si>
    <t>Not Applicable (N/A)</t>
  </si>
  <si>
    <t xml:space="preserve">2. The sub-element score will automatically populate column "C" of the Scoring Summary tab. Scores will range from 1-6. </t>
  </si>
  <si>
    <t>SAT Scale Score</t>
  </si>
  <si>
    <t>SAT Scale Interpretation</t>
  </si>
  <si>
    <t>Phase 1: No knowledge or awareness of QI</t>
  </si>
  <si>
    <t>Phase 2: Not Involved in QI Activities</t>
  </si>
  <si>
    <t>Phase 4: Formal QI in Specific Areas of the Agency</t>
  </si>
  <si>
    <t>Phase 5: Formal Agency-wide QI</t>
  </si>
  <si>
    <t>Phase 6: QI Culture</t>
  </si>
  <si>
    <t xml:space="preserve">The respondent feels that the statement never occurs in the agency. </t>
  </si>
  <si>
    <t xml:space="preserve">The respondent feels that the statement rarely occurs in the agency. </t>
  </si>
  <si>
    <t xml:space="preserve">The respondent feels the statement occurs on an informal or ad hoc basis in some areas of the agency. </t>
  </si>
  <si>
    <t xml:space="preserve">The respondent feels the statement occurs informally in some areas and formally in other areas of the agency. </t>
  </si>
  <si>
    <t xml:space="preserve">The respondent feels the statement occurs formally in all areas of the agency. </t>
  </si>
  <si>
    <t xml:space="preserve">The respondent feels the concept in the statement is fully integrated into the agency culture. </t>
  </si>
  <si>
    <t xml:space="preserve">Leadership QI SAT Scale Interpretation </t>
  </si>
  <si>
    <t xml:space="preserve">The respondent strongly disagrees that the statement rarely occurs in their work unit or team. </t>
  </si>
  <si>
    <t xml:space="preserve">Staff QI SAT Scale Interpretation </t>
  </si>
  <si>
    <t xml:space="preserve">The respondent disagrees that the statement rarely occurs in their work unit or team. </t>
  </si>
  <si>
    <t xml:space="preserve">The respondent slightly disagrees that the statement rarely occurs in their work unit or team. </t>
  </si>
  <si>
    <t xml:space="preserve">The respondent slightly agrees that the statement rarely occurs in their work unit or team. </t>
  </si>
  <si>
    <t xml:space="preserve">The respondent agrees that the statement rarely occurs in their work unit or team. </t>
  </si>
  <si>
    <t xml:space="preserve">The respondent strongly agrees that the statement rarely occurs in their work unit or team. </t>
  </si>
  <si>
    <r>
      <rPr>
        <b/>
        <i/>
        <sz val="11"/>
        <color theme="1"/>
        <rFont val="Calibri"/>
        <family val="2"/>
        <scheme val="minor"/>
      </rPr>
      <t xml:space="preserve">Note: </t>
    </r>
    <r>
      <rPr>
        <i/>
        <sz val="11"/>
        <color theme="1"/>
        <rFont val="Calibri"/>
        <family val="2"/>
        <scheme val="minor"/>
      </rPr>
      <t xml:space="preserve">Both the leadership and staff scoring scales offer a “Not Applicable (N/A)” option. This was included to accommodate instances where the statement cannot apply due to unavoidable limitations such as regulatory restrictions. Carefully consider whether a statement should receive an “N/A” versus a Score of “1.”  Generally, if a diagnostic statement represents an activity that is not occurring due to limited capacity, it should receive a score of “1” rather than “N/A.” </t>
    </r>
  </si>
  <si>
    <t>QI SAT Staff Scoring Sheet: Score each diagnostic statement based on how much you agree or disagree that the concept reflects the way work is done on your work unit or team.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</si>
</sst>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11"/>
      <color theme="1"/>
      <name val="Calibri"/>
      <family val="2"/>
      <scheme val="minor"/>
    </font>
    <font>
      <sz val="16"/>
      <color rgb="FFC00000"/>
      <name val="Arial Narrow"/>
      <family val="2"/>
    </font>
    <font>
      <b/>
      <sz val="11"/>
      <color theme="1"/>
      <name val="Calibri"/>
      <family val="2"/>
      <scheme val="minor"/>
    </font>
    <font>
      <i/>
      <sz val="11"/>
      <color theme="1"/>
      <name val="Calibri"/>
      <family val="2"/>
      <scheme val="minor"/>
    </font>
    <font>
      <i/>
      <sz val="11"/>
      <color theme="0" tint="-0.34998626667073579"/>
      <name val="Calibri"/>
      <family val="2"/>
      <scheme val="minor"/>
    </font>
    <font>
      <i/>
      <sz val="10"/>
      <color theme="0" tint="-0.34998626667073579"/>
      <name val="Calibri"/>
      <family val="2"/>
      <scheme val="minor"/>
    </font>
    <font>
      <i/>
      <sz val="11"/>
      <name val="Calibri"/>
      <family val="2"/>
      <scheme val="minor"/>
    </font>
    <font>
      <b/>
      <sz val="12"/>
      <color rgb="FFFFFFFF"/>
      <name val="Cambria"/>
      <family val="1"/>
    </font>
    <font>
      <b/>
      <sz val="11"/>
      <color rgb="FFFFFFFF"/>
      <name val="Calibri"/>
      <family val="2"/>
      <scheme val="minor"/>
    </font>
    <font>
      <b/>
      <sz val="11"/>
      <color theme="0"/>
      <name val="Calibri"/>
      <family val="2"/>
      <scheme val="minor"/>
    </font>
    <font>
      <sz val="12"/>
      <color theme="1"/>
      <name val="Calibri"/>
      <family val="2"/>
      <scheme val="minor"/>
    </font>
    <font>
      <sz val="16"/>
      <color theme="1"/>
      <name val="Calibri"/>
      <family val="2"/>
      <scheme val="minor"/>
    </font>
    <font>
      <sz val="10"/>
      <color theme="1"/>
      <name val="Calibri"/>
      <family val="2"/>
      <scheme val="minor"/>
    </font>
    <font>
      <sz val="11"/>
      <name val="Calibri"/>
      <family val="2"/>
      <scheme val="minor"/>
    </font>
    <font>
      <i/>
      <sz val="11"/>
      <color theme="0" tint="-0.499984740745262"/>
      <name val="Calibri"/>
      <family val="2"/>
      <scheme val="minor"/>
    </font>
    <font>
      <b/>
      <sz val="16"/>
      <color theme="1"/>
      <name val="Calibri"/>
      <family val="2"/>
      <scheme val="minor"/>
    </font>
    <font>
      <sz val="14"/>
      <color theme="1"/>
      <name val="Calibri"/>
      <family val="2"/>
      <scheme val="minor"/>
    </font>
    <font>
      <sz val="11"/>
      <color theme="0"/>
      <name val="Calibri"/>
      <family val="2"/>
      <scheme val="minor"/>
    </font>
    <font>
      <sz val="11"/>
      <color rgb="FFFFFFFF"/>
      <name val="Calibri"/>
      <family val="2"/>
      <scheme val="minor"/>
    </font>
    <font>
      <b/>
      <sz val="11"/>
      <color rgb="FFFFFFFF"/>
      <name val="Cambria"/>
      <family val="1"/>
    </font>
    <font>
      <sz val="11"/>
      <color rgb="FFFFFFFF"/>
      <name val="Cambria"/>
      <family val="1"/>
    </font>
    <font>
      <sz val="8"/>
      <color rgb="FFFFFFFF"/>
      <name val="Calibri"/>
      <family val="2"/>
      <scheme val="minor"/>
    </font>
    <font>
      <sz val="8"/>
      <color theme="1"/>
      <name val="Wingdings"/>
      <charset val="2"/>
    </font>
    <font>
      <sz val="8"/>
      <color theme="1"/>
      <name val="Calibri"/>
      <family val="2"/>
      <scheme val="minor"/>
    </font>
    <font>
      <sz val="12"/>
      <color rgb="FFFFFFFF"/>
      <name val="Cambria"/>
      <family val="1"/>
    </font>
    <font>
      <b/>
      <sz val="9"/>
      <color rgb="FFFFFFFF"/>
      <name val="Calibri"/>
      <family val="2"/>
      <scheme val="minor"/>
    </font>
    <font>
      <b/>
      <sz val="18"/>
      <color theme="0"/>
      <name val="Calibri"/>
      <family val="2"/>
      <scheme val="minor"/>
    </font>
    <font>
      <b/>
      <i/>
      <sz val="11"/>
      <color theme="1"/>
      <name val="Calibri"/>
      <family val="2"/>
      <scheme val="minor"/>
    </font>
  </fonts>
  <fills count="11">
    <fill>
      <patternFill patternType="none"/>
    </fill>
    <fill>
      <patternFill patternType="gray125"/>
    </fill>
    <fill>
      <patternFill patternType="solid">
        <fgColor rgb="FFFFFFFF"/>
        <bgColor indexed="64"/>
      </patternFill>
    </fill>
    <fill>
      <patternFill patternType="solid">
        <fgColor rgb="FF008B99"/>
        <bgColor indexed="64"/>
      </patternFill>
    </fill>
    <fill>
      <patternFill patternType="solid">
        <fgColor rgb="FF31849B"/>
        <bgColor indexed="64"/>
      </patternFill>
    </fill>
    <fill>
      <patternFill patternType="solid">
        <fgColor theme="0"/>
        <bgColor indexed="64"/>
      </patternFill>
    </fill>
    <fill>
      <patternFill patternType="solid">
        <fgColor theme="0" tint="-0.499984740745262"/>
        <bgColor indexed="64"/>
      </patternFill>
    </fill>
    <fill>
      <patternFill patternType="solid">
        <fgColor rgb="FF215868"/>
        <bgColor indexed="64"/>
      </patternFill>
    </fill>
    <fill>
      <patternFill patternType="solid">
        <fgColor rgb="FFFFF2CC"/>
        <bgColor indexed="64"/>
      </patternFill>
    </fill>
    <fill>
      <patternFill patternType="solid">
        <fgColor rgb="FFE7E6E6"/>
        <bgColor indexed="64"/>
      </patternFill>
    </fill>
    <fill>
      <patternFill patternType="solid">
        <fgColor theme="1"/>
        <bgColor indexed="64"/>
      </patternFill>
    </fill>
  </fills>
  <borders count="41">
    <border>
      <left/>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diagonal/>
    </border>
    <border>
      <left style="medium">
        <color indexed="64"/>
      </left>
      <right style="medium">
        <color indexed="64"/>
      </right>
      <top/>
      <bottom style="thin">
        <color indexed="64"/>
      </bottom>
      <diagonal/>
    </border>
  </borders>
  <cellStyleXfs count="1">
    <xf numFmtId="0" fontId="0" fillId="0" borderId="0"/>
  </cellStyleXfs>
  <cellXfs count="185">
    <xf numFmtId="0" fontId="0" fillId="0" borderId="0" xfId="0"/>
    <xf numFmtId="0" fontId="1" fillId="0" borderId="0" xfId="0" applyFont="1"/>
    <xf numFmtId="0" fontId="0" fillId="0" borderId="0" xfId="0" applyAlignment="1">
      <alignment wrapText="1"/>
    </xf>
    <xf numFmtId="0" fontId="0" fillId="0" borderId="0" xfId="0" applyBorder="1"/>
    <xf numFmtId="0" fontId="3" fillId="0" borderId="3" xfId="0" applyFont="1" applyBorder="1"/>
    <xf numFmtId="0" fontId="3" fillId="0" borderId="8" xfId="0" applyFont="1" applyBorder="1"/>
    <xf numFmtId="0" fontId="4" fillId="0" borderId="0" xfId="0" applyFont="1"/>
    <xf numFmtId="0" fontId="0" fillId="0" borderId="2" xfId="0" applyBorder="1" applyAlignment="1">
      <alignment wrapText="1"/>
    </xf>
    <xf numFmtId="0" fontId="0" fillId="0" borderId="8" xfId="0" applyBorder="1" applyAlignment="1">
      <alignment wrapText="1"/>
    </xf>
    <xf numFmtId="0" fontId="0" fillId="0" borderId="10" xfId="0" applyBorder="1" applyAlignment="1">
      <alignment horizontal="left" wrapText="1"/>
    </xf>
    <xf numFmtId="0" fontId="0" fillId="0" borderId="12" xfId="0" applyBorder="1" applyAlignment="1">
      <alignment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11" fillId="0" borderId="0" xfId="0" applyFont="1"/>
    <xf numFmtId="0" fontId="0" fillId="0" borderId="0" xfId="0" applyFill="1"/>
    <xf numFmtId="0" fontId="0" fillId="0" borderId="3" xfId="0" applyFont="1" applyBorder="1"/>
    <xf numFmtId="0" fontId="0" fillId="0" borderId="8" xfId="0" applyFont="1" applyBorder="1"/>
    <xf numFmtId="0" fontId="0" fillId="0" borderId="3" xfId="0" applyFont="1" applyBorder="1" applyAlignment="1">
      <alignment vertical="center"/>
    </xf>
    <xf numFmtId="0" fontId="5" fillId="0" borderId="3" xfId="0" applyFont="1" applyBorder="1" applyAlignment="1">
      <alignment wrapText="1"/>
    </xf>
    <xf numFmtId="0" fontId="4" fillId="0" borderId="3" xfId="0" applyFont="1" applyBorder="1"/>
    <xf numFmtId="0" fontId="9" fillId="3" borderId="21"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5" fillId="0" borderId="8" xfId="0" applyFont="1" applyBorder="1" applyAlignment="1">
      <alignment wrapText="1"/>
    </xf>
    <xf numFmtId="0" fontId="0" fillId="0" borderId="0" xfId="0" applyFont="1" applyBorder="1"/>
    <xf numFmtId="0" fontId="0" fillId="0" borderId="8" xfId="0" applyFont="1" applyBorder="1" applyAlignment="1"/>
    <xf numFmtId="0" fontId="0" fillId="0" borderId="11" xfId="0" applyFont="1" applyBorder="1"/>
    <xf numFmtId="0" fontId="0" fillId="0" borderId="12" xfId="0" applyFont="1" applyBorder="1"/>
    <xf numFmtId="0" fontId="7" fillId="3" borderId="3" xfId="0" applyFont="1" applyFill="1" applyBorder="1" applyAlignment="1">
      <alignment vertical="center" wrapText="1"/>
    </xf>
    <xf numFmtId="0" fontId="11" fillId="0" borderId="5" xfId="0" applyFont="1" applyBorder="1"/>
    <xf numFmtId="0" fontId="10" fillId="0" borderId="14" xfId="0" applyFont="1" applyBorder="1"/>
    <xf numFmtId="0" fontId="0" fillId="0" borderId="14" xfId="0" applyBorder="1" applyAlignment="1">
      <alignment wrapText="1"/>
    </xf>
    <xf numFmtId="0" fontId="0" fillId="0" borderId="14" xfId="0" applyFill="1" applyBorder="1" applyAlignment="1">
      <alignment wrapText="1"/>
    </xf>
    <xf numFmtId="164" fontId="11" fillId="0" borderId="0" xfId="0" applyNumberFormat="1" applyFont="1"/>
    <xf numFmtId="164" fontId="9" fillId="3" borderId="9" xfId="0" applyNumberFormat="1" applyFont="1" applyFill="1" applyBorder="1" applyAlignment="1">
      <alignment horizontal="center" vertical="center" wrapText="1"/>
    </xf>
    <xf numFmtId="164" fontId="0" fillId="0" borderId="0" xfId="0" applyNumberFormat="1" applyFont="1"/>
    <xf numFmtId="0" fontId="0" fillId="0" borderId="13" xfId="0" applyFont="1" applyBorder="1"/>
    <xf numFmtId="0" fontId="0" fillId="0" borderId="28" xfId="0" applyBorder="1"/>
    <xf numFmtId="164" fontId="15" fillId="0" borderId="0" xfId="0" applyNumberFormat="1" applyFont="1" applyAlignment="1">
      <alignment vertical="top" wrapText="1"/>
    </xf>
    <xf numFmtId="164" fontId="16" fillId="0" borderId="0" xfId="0" applyNumberFormat="1" applyFont="1" applyBorder="1" applyAlignment="1">
      <alignment horizontal="center" vertical="center"/>
    </xf>
    <xf numFmtId="0" fontId="18" fillId="3" borderId="3" xfId="0" applyFont="1" applyFill="1" applyBorder="1" applyAlignment="1">
      <alignment horizontal="center" vertical="center" wrapText="1"/>
    </xf>
    <xf numFmtId="49" fontId="17" fillId="3" borderId="3" xfId="0" applyNumberFormat="1" applyFont="1" applyFill="1" applyBorder="1" applyAlignment="1">
      <alignment horizontal="center" vertical="center" wrapText="1"/>
    </xf>
    <xf numFmtId="0" fontId="0" fillId="2" borderId="3" xfId="0" applyFont="1" applyFill="1" applyBorder="1" applyAlignment="1">
      <alignment vertical="center" wrapText="1"/>
    </xf>
    <xf numFmtId="0" fontId="0" fillId="0" borderId="3" xfId="0" applyFont="1" applyBorder="1" applyAlignment="1">
      <alignment vertical="center" wrapText="1"/>
    </xf>
    <xf numFmtId="0" fontId="19" fillId="3" borderId="0" xfId="0" applyFont="1" applyFill="1" applyBorder="1" applyAlignment="1">
      <alignment vertical="center" wrapText="1"/>
    </xf>
    <xf numFmtId="49" fontId="12" fillId="0" borderId="0" xfId="0" applyNumberFormat="1" applyFont="1" applyBorder="1"/>
    <xf numFmtId="49" fontId="0" fillId="0" borderId="0" xfId="0" applyNumberFormat="1" applyFont="1" applyBorder="1"/>
    <xf numFmtId="49" fontId="17" fillId="3" borderId="0" xfId="0" applyNumberFormat="1" applyFont="1" applyFill="1" applyBorder="1" applyAlignment="1">
      <alignment wrapText="1"/>
    </xf>
    <xf numFmtId="0" fontId="0" fillId="0" borderId="0" xfId="0" applyFont="1" applyBorder="1" applyAlignment="1">
      <alignment horizontal="left"/>
    </xf>
    <xf numFmtId="0" fontId="0" fillId="0" borderId="0" xfId="0" applyFont="1" applyBorder="1" applyAlignment="1">
      <alignment wrapText="1"/>
    </xf>
    <xf numFmtId="0" fontId="0" fillId="2" borderId="0" xfId="0" applyFont="1" applyFill="1" applyBorder="1" applyAlignment="1">
      <alignment horizontal="center" vertical="center" wrapText="1"/>
    </xf>
    <xf numFmtId="0" fontId="18" fillId="3" borderId="25"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13" fillId="2" borderId="25" xfId="0" applyFont="1" applyFill="1" applyBorder="1" applyAlignment="1">
      <alignment horizontal="center" vertical="center" wrapText="1"/>
    </xf>
    <xf numFmtId="0" fontId="0" fillId="2" borderId="25" xfId="0" applyFont="1" applyFill="1" applyBorder="1" applyAlignment="1">
      <alignment horizontal="center" vertical="center" wrapText="1"/>
    </xf>
    <xf numFmtId="0" fontId="13" fillId="0" borderId="25" xfId="0" applyFont="1" applyBorder="1" applyAlignment="1">
      <alignment horizontal="center" vertical="center" wrapText="1"/>
    </xf>
    <xf numFmtId="0" fontId="17" fillId="3" borderId="25" xfId="0" applyFont="1" applyFill="1" applyBorder="1" applyAlignment="1">
      <alignment horizontal="center" vertical="center" wrapText="1"/>
    </xf>
    <xf numFmtId="0" fontId="0" fillId="0" borderId="25" xfId="0" applyFont="1" applyBorder="1" applyAlignment="1">
      <alignment horizontal="center" vertical="center" wrapText="1"/>
    </xf>
    <xf numFmtId="0" fontId="0" fillId="2" borderId="0" xfId="0" applyFill="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Border="1" applyAlignment="1">
      <alignment vertical="center" wrapText="1"/>
    </xf>
    <xf numFmtId="0" fontId="22" fillId="0" borderId="0" xfId="0" applyFont="1" applyBorder="1" applyAlignment="1">
      <alignment horizontal="center" vertical="center" wrapText="1"/>
    </xf>
    <xf numFmtId="0" fontId="8" fillId="3" borderId="0" xfId="0" applyFont="1" applyFill="1" applyBorder="1" applyAlignment="1">
      <alignment horizontal="center" vertical="center" wrapText="1"/>
    </xf>
    <xf numFmtId="0" fontId="0" fillId="5" borderId="3" xfId="0" applyFont="1" applyFill="1" applyBorder="1" applyAlignment="1">
      <alignment horizontal="center" vertical="center" wrapText="1"/>
    </xf>
    <xf numFmtId="0" fontId="0" fillId="5" borderId="5" xfId="0" applyFont="1" applyFill="1" applyBorder="1" applyAlignment="1">
      <alignment horizontal="center" vertical="center" wrapText="1"/>
    </xf>
    <xf numFmtId="0" fontId="0" fillId="5" borderId="13" xfId="0" applyFont="1" applyFill="1" applyBorder="1" applyAlignment="1">
      <alignment horizontal="center" vertical="center" wrapText="1"/>
    </xf>
    <xf numFmtId="0" fontId="0" fillId="0" borderId="3" xfId="0" applyBorder="1" applyAlignment="1">
      <alignment vertical="center" wrapText="1"/>
    </xf>
    <xf numFmtId="0" fontId="22" fillId="2" borderId="3" xfId="0" applyFont="1" applyFill="1" applyBorder="1" applyAlignment="1">
      <alignment horizontal="center" vertical="center" wrapText="1"/>
    </xf>
    <xf numFmtId="0" fontId="0" fillId="2" borderId="3" xfId="0" applyFill="1" applyBorder="1" applyAlignment="1">
      <alignment vertical="center" wrapText="1"/>
    </xf>
    <xf numFmtId="0" fontId="22" fillId="0" borderId="3" xfId="0" applyFont="1" applyBorder="1" applyAlignment="1">
      <alignment horizontal="center" vertical="center" wrapText="1"/>
    </xf>
    <xf numFmtId="0" fontId="22" fillId="2" borderId="5" xfId="0" applyFont="1" applyFill="1" applyBorder="1" applyAlignment="1">
      <alignment horizontal="center" vertical="center" wrapText="1"/>
    </xf>
    <xf numFmtId="0" fontId="22" fillId="2" borderId="13"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0" fillId="0" borderId="5" xfId="0" applyBorder="1" applyAlignment="1">
      <alignment vertical="center" wrapText="1"/>
    </xf>
    <xf numFmtId="0" fontId="0" fillId="0" borderId="13" xfId="0" applyBorder="1" applyAlignment="1">
      <alignment vertical="center" wrapText="1"/>
    </xf>
    <xf numFmtId="0" fontId="7" fillId="4" borderId="0" xfId="0" applyFont="1" applyFill="1" applyBorder="1" applyAlignment="1">
      <alignment vertical="center" wrapText="1"/>
    </xf>
    <xf numFmtId="0" fontId="0" fillId="0" borderId="14" xfId="0" applyBorder="1" applyAlignment="1">
      <alignment vertical="center" wrapText="1"/>
    </xf>
    <xf numFmtId="0" fontId="0" fillId="2" borderId="5" xfId="0" applyFill="1" applyBorder="1" applyAlignment="1">
      <alignment vertical="center" wrapText="1"/>
    </xf>
    <xf numFmtId="0" fontId="0" fillId="2" borderId="13" xfId="0" applyFill="1" applyBorder="1" applyAlignment="1">
      <alignment vertical="center" wrapText="1"/>
    </xf>
    <xf numFmtId="0" fontId="22" fillId="2" borderId="20" xfId="0" applyFont="1" applyFill="1" applyBorder="1" applyAlignment="1">
      <alignment horizontal="center" vertical="center" wrapText="1"/>
    </xf>
    <xf numFmtId="0" fontId="22" fillId="2" borderId="30" xfId="0" applyFont="1" applyFill="1" applyBorder="1" applyAlignment="1">
      <alignment horizontal="center" vertical="center" wrapText="1"/>
    </xf>
    <xf numFmtId="0" fontId="22" fillId="2" borderId="27" xfId="0" applyFont="1" applyFill="1" applyBorder="1" applyAlignment="1">
      <alignment horizontal="center" vertical="center" wrapText="1"/>
    </xf>
    <xf numFmtId="0" fontId="22" fillId="0" borderId="30" xfId="0" applyFont="1" applyBorder="1" applyAlignment="1">
      <alignment horizontal="center" vertical="center" wrapText="1"/>
    </xf>
    <xf numFmtId="0" fontId="22" fillId="0" borderId="27"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31" xfId="0" applyFont="1" applyBorder="1" applyAlignment="1">
      <alignment horizontal="center" vertical="center" wrapText="1"/>
    </xf>
    <xf numFmtId="0" fontId="8" fillId="3" borderId="25" xfId="0" applyFont="1" applyFill="1" applyBorder="1" applyAlignment="1">
      <alignment horizontal="center" vertical="center" wrapText="1"/>
    </xf>
    <xf numFmtId="2" fontId="17" fillId="3" borderId="25" xfId="0" applyNumberFormat="1" applyFont="1" applyFill="1" applyBorder="1" applyAlignment="1">
      <alignment horizontal="center" vertical="center" wrapText="1"/>
    </xf>
    <xf numFmtId="2" fontId="18" fillId="3" borderId="32" xfId="0" applyNumberFormat="1" applyFont="1" applyFill="1" applyBorder="1" applyAlignment="1">
      <alignment horizontal="center" vertical="center" wrapText="1"/>
    </xf>
    <xf numFmtId="2" fontId="13" fillId="2" borderId="25" xfId="0" applyNumberFormat="1" applyFont="1" applyFill="1" applyBorder="1" applyAlignment="1">
      <alignment horizontal="center" vertical="center" wrapText="1"/>
    </xf>
    <xf numFmtId="2" fontId="18" fillId="3" borderId="25" xfId="0" applyNumberFormat="1" applyFont="1" applyFill="1" applyBorder="1" applyAlignment="1">
      <alignment horizontal="center" vertical="center" wrapText="1"/>
    </xf>
    <xf numFmtId="2" fontId="0" fillId="2" borderId="25" xfId="0" applyNumberFormat="1" applyFont="1" applyFill="1" applyBorder="1" applyAlignment="1">
      <alignment horizontal="center" vertical="center" wrapText="1"/>
    </xf>
    <xf numFmtId="2" fontId="0" fillId="0" borderId="25" xfId="0" applyNumberFormat="1" applyFont="1" applyBorder="1" applyAlignment="1">
      <alignment horizontal="center" vertical="center" wrapText="1"/>
    </xf>
    <xf numFmtId="2" fontId="8" fillId="3" borderId="25" xfId="0" applyNumberFormat="1" applyFont="1" applyFill="1" applyBorder="1" applyAlignment="1">
      <alignment horizontal="center" vertical="center" wrapText="1"/>
    </xf>
    <xf numFmtId="2" fontId="0" fillId="0" borderId="26" xfId="0" applyNumberFormat="1" applyFont="1" applyBorder="1" applyAlignment="1">
      <alignment horizontal="center" vertical="center" wrapText="1"/>
    </xf>
    <xf numFmtId="0" fontId="11" fillId="0" borderId="0" xfId="0" applyFont="1" applyBorder="1"/>
    <xf numFmtId="0" fontId="0" fillId="2" borderId="13" xfId="0" applyFont="1" applyFill="1" applyBorder="1" applyAlignment="1">
      <alignment vertical="center" wrapText="1"/>
    </xf>
    <xf numFmtId="49" fontId="0" fillId="3" borderId="0" xfId="0" applyNumberFormat="1" applyFont="1" applyFill="1" applyBorder="1"/>
    <xf numFmtId="0" fontId="0" fillId="2" borderId="5" xfId="0" applyFont="1" applyFill="1" applyBorder="1" applyAlignment="1">
      <alignment vertical="center" wrapText="1"/>
    </xf>
    <xf numFmtId="0" fontId="0" fillId="0" borderId="5" xfId="0" applyFont="1" applyBorder="1" applyAlignment="1">
      <alignment vertical="center" wrapText="1"/>
    </xf>
    <xf numFmtId="0" fontId="0" fillId="0" borderId="13" xfId="0" applyFont="1" applyBorder="1" applyAlignment="1">
      <alignment vertical="center" wrapText="1"/>
    </xf>
    <xf numFmtId="0" fontId="19" fillId="4" borderId="0" xfId="0" applyFont="1" applyFill="1" applyBorder="1" applyAlignment="1">
      <alignment vertical="center" wrapText="1"/>
    </xf>
    <xf numFmtId="0" fontId="18" fillId="3" borderId="33" xfId="0" applyFont="1" applyFill="1" applyBorder="1" applyAlignment="1">
      <alignment horizontal="center" vertical="center" wrapText="1"/>
    </xf>
    <xf numFmtId="0" fontId="0" fillId="0" borderId="34" xfId="0" applyFont="1" applyBorder="1" applyAlignment="1">
      <alignment horizontal="center" vertical="center" wrapText="1"/>
    </xf>
    <xf numFmtId="0" fontId="0" fillId="0" borderId="35" xfId="0" applyBorder="1"/>
    <xf numFmtId="0" fontId="7" fillId="3" borderId="28" xfId="0" applyFont="1" applyFill="1" applyBorder="1" applyAlignment="1">
      <alignment vertical="center" wrapText="1"/>
    </xf>
    <xf numFmtId="0" fontId="21" fillId="3" borderId="28" xfId="0" applyFont="1" applyFill="1" applyBorder="1" applyAlignment="1">
      <alignment horizontal="center" vertical="center" wrapText="1"/>
    </xf>
    <xf numFmtId="0" fontId="7" fillId="3" borderId="0" xfId="0" applyFont="1" applyFill="1" applyBorder="1" applyAlignment="1">
      <alignment vertical="center" wrapText="1"/>
    </xf>
    <xf numFmtId="0" fontId="23" fillId="3" borderId="0" xfId="0" applyFont="1" applyFill="1" applyBorder="1" applyAlignment="1">
      <alignment horizontal="center" vertical="center" wrapText="1"/>
    </xf>
    <xf numFmtId="0" fontId="0" fillId="3" borderId="0" xfId="0" applyFill="1" applyBorder="1" applyAlignment="1">
      <alignment vertical="center" wrapText="1"/>
    </xf>
    <xf numFmtId="0" fontId="21" fillId="3" borderId="0" xfId="0" applyFont="1" applyFill="1" applyBorder="1" applyAlignment="1">
      <alignment horizontal="center" vertical="center" wrapText="1"/>
    </xf>
    <xf numFmtId="0" fontId="0" fillId="3" borderId="0" xfId="0" applyFill="1" applyAlignment="1">
      <alignment vertical="center" wrapText="1"/>
    </xf>
    <xf numFmtId="0" fontId="7" fillId="3" borderId="0" xfId="0" applyFont="1" applyFill="1" applyAlignment="1">
      <alignment vertical="center" wrapText="1"/>
    </xf>
    <xf numFmtId="0" fontId="25" fillId="3" borderId="0" xfId="0" applyFont="1" applyFill="1" applyBorder="1" applyAlignment="1">
      <alignment horizontal="center" vertical="center" wrapText="1"/>
    </xf>
    <xf numFmtId="0" fontId="0" fillId="0" borderId="36" xfId="0" applyFill="1" applyBorder="1" applyAlignment="1">
      <alignment wrapText="1"/>
    </xf>
    <xf numFmtId="0" fontId="0" fillId="3" borderId="0" xfId="0" applyFont="1" applyFill="1" applyBorder="1" applyAlignment="1">
      <alignment horizontal="center" vertical="top" wrapText="1"/>
    </xf>
    <xf numFmtId="0" fontId="0" fillId="3" borderId="0" xfId="0" applyFont="1" applyFill="1" applyBorder="1" applyAlignment="1">
      <alignment horizontal="center" vertical="center" wrapText="1"/>
    </xf>
    <xf numFmtId="0" fontId="0" fillId="0" borderId="0" xfId="0" applyFont="1" applyBorder="1" applyAlignment="1">
      <alignment horizontal="left" wrapText="1"/>
    </xf>
    <xf numFmtId="0" fontId="19" fillId="3" borderId="0" xfId="0" applyFont="1" applyFill="1" applyBorder="1" applyAlignment="1">
      <alignment vertical="center" wrapText="1"/>
    </xf>
    <xf numFmtId="0" fontId="8" fillId="3" borderId="0" xfId="0" applyFont="1" applyFill="1" applyBorder="1" applyAlignment="1">
      <alignment horizontal="center" vertical="center" wrapText="1"/>
    </xf>
    <xf numFmtId="0" fontId="18" fillId="3" borderId="0" xfId="0" applyFont="1" applyFill="1" applyBorder="1" applyAlignment="1">
      <alignment horizontal="center" vertical="center" wrapText="1"/>
    </xf>
    <xf numFmtId="0" fontId="19" fillId="3" borderId="0" xfId="0" applyFont="1" applyFill="1" applyBorder="1" applyAlignment="1">
      <alignment horizontal="center" vertical="center" wrapText="1"/>
    </xf>
    <xf numFmtId="164" fontId="13" fillId="0" borderId="16" xfId="0" applyNumberFormat="1" applyFont="1" applyBorder="1" applyAlignment="1">
      <alignment horizontal="center"/>
    </xf>
    <xf numFmtId="164" fontId="0" fillId="0" borderId="16" xfId="0" applyNumberFormat="1" applyFont="1" applyBorder="1" applyAlignment="1">
      <alignment horizontal="center"/>
    </xf>
    <xf numFmtId="164" fontId="0" fillId="0" borderId="17" xfId="0" applyNumberFormat="1" applyFont="1" applyBorder="1" applyAlignment="1">
      <alignment horizontal="center"/>
    </xf>
    <xf numFmtId="0" fontId="12" fillId="0" borderId="6"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9" xfId="0" applyFont="1" applyFill="1" applyBorder="1" applyAlignment="1">
      <alignment horizontal="left" wrapText="1"/>
    </xf>
    <xf numFmtId="0" fontId="12" fillId="0" borderId="14" xfId="0" applyFont="1" applyFill="1" applyBorder="1" applyAlignment="1">
      <alignment horizontal="left" wrapText="1"/>
    </xf>
    <xf numFmtId="0" fontId="12" fillId="0" borderId="13" xfId="0" applyFont="1" applyFill="1" applyBorder="1" applyAlignment="1">
      <alignment horizontal="left" wrapText="1"/>
    </xf>
    <xf numFmtId="0" fontId="12" fillId="0" borderId="5" xfId="0" applyFont="1" applyFill="1" applyBorder="1" applyAlignment="1">
      <alignment horizontal="left" wrapText="1"/>
    </xf>
    <xf numFmtId="164" fontId="14" fillId="0" borderId="15" xfId="0" applyNumberFormat="1" applyFont="1" applyBorder="1" applyAlignment="1">
      <alignment horizontal="center"/>
    </xf>
    <xf numFmtId="164" fontId="14" fillId="0" borderId="16" xfId="0" applyNumberFormat="1" applyFont="1" applyBorder="1" applyAlignment="1">
      <alignment horizontal="center"/>
    </xf>
    <xf numFmtId="164" fontId="14" fillId="0" borderId="1" xfId="0" applyNumberFormat="1" applyFont="1" applyBorder="1" applyAlignment="1">
      <alignment horizontal="center" vertical="center"/>
    </xf>
    <xf numFmtId="0" fontId="14" fillId="0" borderId="3" xfId="0" applyFont="1" applyBorder="1" applyAlignment="1">
      <alignment horizontal="center" vertical="center"/>
    </xf>
    <xf numFmtId="0" fontId="14" fillId="0" borderId="5" xfId="0" applyFont="1" applyBorder="1" applyAlignment="1">
      <alignment horizontal="center" vertical="center"/>
    </xf>
    <xf numFmtId="164" fontId="14" fillId="0" borderId="15" xfId="0" applyNumberFormat="1" applyFont="1" applyFill="1" applyBorder="1" applyAlignment="1">
      <alignment horizontal="center"/>
    </xf>
    <xf numFmtId="164" fontId="14" fillId="0" borderId="16" xfId="0" applyNumberFormat="1" applyFont="1" applyFill="1" applyBorder="1" applyAlignment="1">
      <alignment horizontal="center"/>
    </xf>
    <xf numFmtId="164" fontId="0" fillId="0" borderId="16" xfId="0" applyNumberFormat="1" applyFont="1" applyFill="1" applyBorder="1" applyAlignment="1">
      <alignment horizontal="center"/>
    </xf>
    <xf numFmtId="164" fontId="0" fillId="6" borderId="16" xfId="0" applyNumberFormat="1" applyFont="1" applyFill="1" applyBorder="1" applyAlignment="1">
      <alignment horizontal="center"/>
    </xf>
    <xf numFmtId="0" fontId="12" fillId="0" borderId="24"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2" fillId="0" borderId="3" xfId="0" applyFont="1" applyFill="1" applyBorder="1" applyAlignment="1">
      <alignment horizontal="left" wrapText="1"/>
    </xf>
    <xf numFmtId="0" fontId="12" fillId="0" borderId="11" xfId="0" applyFont="1" applyFill="1" applyBorder="1" applyAlignment="1">
      <alignment horizontal="left" wrapText="1"/>
    </xf>
    <xf numFmtId="164" fontId="6" fillId="0" borderId="3" xfId="0" applyNumberFormat="1" applyFont="1" applyBorder="1" applyAlignment="1">
      <alignment horizontal="center" vertical="center"/>
    </xf>
    <xf numFmtId="0" fontId="6" fillId="0" borderId="3" xfId="0" applyFont="1" applyBorder="1" applyAlignment="1">
      <alignment horizontal="center" vertical="center"/>
    </xf>
    <xf numFmtId="0" fontId="9" fillId="3" borderId="18" xfId="0" applyFont="1" applyFill="1" applyBorder="1" applyAlignment="1">
      <alignment horizontal="center" vertical="center" wrapText="1"/>
    </xf>
    <xf numFmtId="0" fontId="9" fillId="3" borderId="19" xfId="0" applyFont="1" applyFill="1" applyBorder="1" applyAlignment="1">
      <alignment horizontal="center" vertical="center" wrapText="1"/>
    </xf>
    <xf numFmtId="164" fontId="0" fillId="0" borderId="14" xfId="0" applyNumberFormat="1" applyFont="1" applyBorder="1" applyAlignment="1">
      <alignment horizontal="center" vertical="center"/>
    </xf>
    <xf numFmtId="0" fontId="0" fillId="0" borderId="14" xfId="0" applyFont="1" applyBorder="1" applyAlignment="1">
      <alignment horizontal="center" vertical="center"/>
    </xf>
    <xf numFmtId="0" fontId="0" fillId="0" borderId="29" xfId="0" applyFont="1" applyBorder="1" applyAlignment="1">
      <alignment horizontal="center" vertical="center"/>
    </xf>
    <xf numFmtId="164" fontId="0" fillId="0" borderId="17" xfId="0" applyNumberFormat="1" applyFont="1" applyFill="1" applyBorder="1" applyAlignment="1">
      <alignment horizontal="center"/>
    </xf>
    <xf numFmtId="164" fontId="0" fillId="0" borderId="5" xfId="0" applyNumberFormat="1" applyFont="1" applyBorder="1" applyAlignment="1">
      <alignment horizontal="center" vertical="center"/>
    </xf>
    <xf numFmtId="0" fontId="0" fillId="0" borderId="13" xfId="0" applyFont="1" applyBorder="1" applyAlignment="1">
      <alignment horizontal="center" vertical="center"/>
    </xf>
    <xf numFmtId="164" fontId="0" fillId="0" borderId="5" xfId="0" applyNumberFormat="1" applyFont="1" applyBorder="1" applyAlignment="1">
      <alignment horizontal="center"/>
    </xf>
    <xf numFmtId="164" fontId="0" fillId="0" borderId="14" xfId="0" applyNumberFormat="1" applyFont="1" applyBorder="1" applyAlignment="1">
      <alignment horizontal="center"/>
    </xf>
    <xf numFmtId="164" fontId="0" fillId="0" borderId="13" xfId="0" applyNumberFormat="1" applyFont="1" applyBorder="1" applyAlignment="1">
      <alignment horizontal="center"/>
    </xf>
    <xf numFmtId="164" fontId="0" fillId="0" borderId="5" xfId="0" applyNumberFormat="1" applyFont="1" applyFill="1" applyBorder="1" applyAlignment="1">
      <alignment horizontal="center"/>
    </xf>
    <xf numFmtId="164" fontId="0" fillId="0" borderId="14" xfId="0" applyNumberFormat="1" applyFont="1" applyFill="1" applyBorder="1" applyAlignment="1">
      <alignment horizontal="center"/>
    </xf>
    <xf numFmtId="164" fontId="0" fillId="0" borderId="13" xfId="0" applyNumberFormat="1" applyFont="1" applyFill="1" applyBorder="1" applyAlignment="1">
      <alignment horizontal="center"/>
    </xf>
    <xf numFmtId="0" fontId="8" fillId="7" borderId="3" xfId="0" applyFont="1" applyFill="1" applyBorder="1" applyAlignment="1">
      <alignment horizontal="center" vertical="center" wrapText="1"/>
    </xf>
    <xf numFmtId="0" fontId="0" fillId="8" borderId="3" xfId="0" applyFill="1" applyBorder="1" applyAlignment="1">
      <alignment vertical="center" wrapText="1"/>
    </xf>
    <xf numFmtId="0" fontId="0" fillId="9" borderId="3" xfId="0" applyFill="1" applyBorder="1" applyAlignment="1">
      <alignment horizontal="center" vertical="center" wrapText="1"/>
    </xf>
    <xf numFmtId="0" fontId="0" fillId="0" borderId="3" xfId="0" applyBorder="1" applyAlignment="1">
      <alignment horizontal="left" wrapText="1"/>
    </xf>
    <xf numFmtId="0" fontId="0" fillId="0" borderId="3" xfId="0" applyBorder="1" applyAlignment="1">
      <alignment horizontal="left" vertical="center" wrapText="1"/>
    </xf>
    <xf numFmtId="0" fontId="8" fillId="7" borderId="5" xfId="0" applyFont="1" applyFill="1" applyBorder="1" applyAlignment="1">
      <alignment horizontal="center" vertical="center" wrapText="1"/>
    </xf>
    <xf numFmtId="0" fontId="8" fillId="7" borderId="14" xfId="0" applyFont="1" applyFill="1" applyBorder="1" applyAlignment="1">
      <alignment horizontal="center" vertical="center" wrapText="1"/>
    </xf>
    <xf numFmtId="0" fontId="8" fillId="7" borderId="13" xfId="0" applyFont="1" applyFill="1" applyBorder="1" applyAlignment="1">
      <alignment horizontal="center" vertical="center" wrapText="1"/>
    </xf>
    <xf numFmtId="0" fontId="0" fillId="9" borderId="5" xfId="0" applyFill="1" applyBorder="1" applyAlignment="1">
      <alignment horizontal="center" vertical="center" wrapText="1"/>
    </xf>
    <xf numFmtId="0" fontId="0" fillId="9" borderId="13" xfId="0" applyFill="1" applyBorder="1" applyAlignment="1">
      <alignment horizontal="center" vertical="center" wrapText="1"/>
    </xf>
    <xf numFmtId="0" fontId="26" fillId="10" borderId="38" xfId="0" applyFont="1" applyFill="1" applyBorder="1" applyAlignment="1">
      <alignment horizontal="center"/>
    </xf>
    <xf numFmtId="0" fontId="0" fillId="0" borderId="0" xfId="0" applyAlignment="1">
      <alignment horizontal="left"/>
    </xf>
    <xf numFmtId="0" fontId="3" fillId="0" borderId="0" xfId="0" applyFont="1" applyAlignment="1">
      <alignment horizontal="left" vertical="top" wrapText="1"/>
    </xf>
    <xf numFmtId="49" fontId="9" fillId="3" borderId="0" xfId="0" applyNumberFormat="1" applyFont="1" applyFill="1" applyBorder="1" applyAlignment="1">
      <alignment horizontal="left" vertical="center" wrapText="1"/>
    </xf>
    <xf numFmtId="49" fontId="9" fillId="3" borderId="39" xfId="0" applyNumberFormat="1" applyFont="1" applyFill="1" applyBorder="1" applyAlignment="1">
      <alignment horizontal="left" vertical="center" wrapText="1"/>
    </xf>
    <xf numFmtId="0" fontId="18" fillId="3" borderId="40" xfId="0" applyFont="1" applyFill="1" applyBorder="1" applyAlignment="1">
      <alignment horizontal="center" vertical="center" wrapText="1"/>
    </xf>
    <xf numFmtId="0" fontId="22" fillId="2" borderId="25" xfId="0" applyFont="1" applyFill="1" applyBorder="1" applyAlignment="1">
      <alignment horizontal="center" vertical="center" wrapText="1"/>
    </xf>
    <xf numFmtId="0" fontId="22" fillId="2" borderId="26" xfId="0" applyFont="1" applyFill="1" applyBorder="1" applyAlignment="1">
      <alignment horizontal="center" vertical="center" wrapText="1"/>
    </xf>
    <xf numFmtId="0" fontId="0" fillId="0" borderId="37"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8B99"/>
      <color rgb="FF8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9"/>
  <sheetViews>
    <sheetView tabSelected="1" workbookViewId="0">
      <selection activeCell="A21" sqref="A21"/>
    </sheetView>
  </sheetViews>
  <sheetFormatPr defaultRowHeight="15" x14ac:dyDescent="0.25"/>
  <cols>
    <col min="1" max="1" width="151.85546875" customWidth="1"/>
  </cols>
  <sheetData>
    <row r="1" spans="1:1" ht="21" x14ac:dyDescent="0.35">
      <c r="A1" s="30" t="s">
        <v>38</v>
      </c>
    </row>
    <row r="2" spans="1:1" ht="15.75" x14ac:dyDescent="0.25">
      <c r="A2" s="31" t="s">
        <v>191</v>
      </c>
    </row>
    <row r="3" spans="1:1" ht="27" customHeight="1" x14ac:dyDescent="0.25">
      <c r="A3" s="29" t="s">
        <v>39</v>
      </c>
    </row>
    <row r="4" spans="1:1" x14ac:dyDescent="0.25">
      <c r="A4" s="32" t="s">
        <v>169</v>
      </c>
    </row>
    <row r="5" spans="1:1" ht="15" customHeight="1" x14ac:dyDescent="0.25">
      <c r="A5" s="32" t="s">
        <v>218</v>
      </c>
    </row>
    <row r="6" spans="1:1" ht="13.5" customHeight="1" x14ac:dyDescent="0.25">
      <c r="A6" s="32"/>
    </row>
    <row r="7" spans="1:1" ht="22.5" customHeight="1" x14ac:dyDescent="0.25">
      <c r="A7" s="29" t="s">
        <v>40</v>
      </c>
    </row>
    <row r="8" spans="1:1" x14ac:dyDescent="0.25">
      <c r="A8" s="33" t="s">
        <v>192</v>
      </c>
    </row>
    <row r="9" spans="1:1" x14ac:dyDescent="0.25">
      <c r="A9" s="32" t="s">
        <v>190</v>
      </c>
    </row>
    <row r="10" spans="1:1" x14ac:dyDescent="0.25">
      <c r="A10" s="32" t="s">
        <v>210</v>
      </c>
    </row>
    <row r="11" spans="1:1" x14ac:dyDescent="0.25">
      <c r="A11" s="32"/>
    </row>
    <row r="12" spans="1:1" ht="24" customHeight="1" x14ac:dyDescent="0.25">
      <c r="A12" s="29" t="s">
        <v>41</v>
      </c>
    </row>
    <row r="13" spans="1:1" x14ac:dyDescent="0.25">
      <c r="A13" s="32" t="s">
        <v>209</v>
      </c>
    </row>
    <row r="14" spans="1:1" ht="45" x14ac:dyDescent="0.25">
      <c r="A14" s="32" t="s">
        <v>216</v>
      </c>
    </row>
    <row r="15" spans="1:1" ht="30" x14ac:dyDescent="0.25">
      <c r="A15" s="32" t="s">
        <v>50</v>
      </c>
    </row>
    <row r="16" spans="1:1" ht="30" x14ac:dyDescent="0.25">
      <c r="A16" s="32" t="s">
        <v>211</v>
      </c>
    </row>
    <row r="17" spans="1:1" ht="30" x14ac:dyDescent="0.25">
      <c r="A17" s="32" t="s">
        <v>215</v>
      </c>
    </row>
    <row r="18" spans="1:1" x14ac:dyDescent="0.25">
      <c r="A18" s="32" t="s">
        <v>214</v>
      </c>
    </row>
    <row r="19" spans="1:1" x14ac:dyDescent="0.25">
      <c r="A19" s="118" t="s">
        <v>213</v>
      </c>
    </row>
  </sheetData>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7CFD7-FBD1-4872-861A-676DD7D66918}">
  <dimension ref="A1:H18"/>
  <sheetViews>
    <sheetView workbookViewId="0">
      <selection activeCell="F18" sqref="F18"/>
    </sheetView>
  </sheetViews>
  <sheetFormatPr defaultRowHeight="15" x14ac:dyDescent="0.25"/>
  <cols>
    <col min="1" max="1" width="32.7109375" customWidth="1"/>
    <col min="3" max="3" width="43.7109375" customWidth="1"/>
    <col min="6" max="6" width="31.28515625" customWidth="1"/>
    <col min="8" max="8" width="43.7109375" customWidth="1"/>
  </cols>
  <sheetData>
    <row r="1" spans="1:8" ht="23.25" x14ac:dyDescent="0.35">
      <c r="A1" s="176" t="s">
        <v>232</v>
      </c>
      <c r="B1" s="176"/>
      <c r="C1" s="176"/>
      <c r="F1" s="176" t="s">
        <v>234</v>
      </c>
      <c r="G1" s="176"/>
      <c r="H1" s="176"/>
    </row>
    <row r="2" spans="1:8" ht="48.75" customHeight="1" x14ac:dyDescent="0.25">
      <c r="A2" s="171" t="s">
        <v>8</v>
      </c>
      <c r="B2" s="166" t="s">
        <v>219</v>
      </c>
      <c r="C2" s="166" t="s">
        <v>220</v>
      </c>
      <c r="F2" s="171" t="s">
        <v>8</v>
      </c>
      <c r="G2" s="166" t="s">
        <v>219</v>
      </c>
      <c r="H2" s="166" t="s">
        <v>220</v>
      </c>
    </row>
    <row r="3" spans="1:8" ht="6" customHeight="1" x14ac:dyDescent="0.25">
      <c r="A3" s="172"/>
      <c r="B3" s="166"/>
      <c r="C3" s="166"/>
      <c r="F3" s="172"/>
      <c r="G3" s="166"/>
      <c r="H3" s="166"/>
    </row>
    <row r="4" spans="1:8" ht="15" hidden="1" customHeight="1" x14ac:dyDescent="0.25">
      <c r="A4" s="173"/>
      <c r="B4" s="166"/>
      <c r="C4" s="166"/>
      <c r="F4" s="173"/>
      <c r="G4" s="166"/>
      <c r="H4" s="166"/>
    </row>
    <row r="5" spans="1:8" ht="41.25" customHeight="1" x14ac:dyDescent="0.25">
      <c r="A5" s="167" t="s">
        <v>221</v>
      </c>
      <c r="B5" s="168">
        <v>1</v>
      </c>
      <c r="C5" s="170" t="s">
        <v>226</v>
      </c>
      <c r="F5" s="167" t="s">
        <v>221</v>
      </c>
      <c r="G5" s="168">
        <v>1</v>
      </c>
      <c r="H5" s="170" t="s">
        <v>233</v>
      </c>
    </row>
    <row r="6" spans="1:8" ht="13.5" customHeight="1" x14ac:dyDescent="0.25">
      <c r="A6" s="167"/>
      <c r="B6" s="168"/>
      <c r="C6" s="170"/>
      <c r="F6" s="167"/>
      <c r="G6" s="168"/>
      <c r="H6" s="170"/>
    </row>
    <row r="7" spans="1:8" ht="34.5" customHeight="1" x14ac:dyDescent="0.25">
      <c r="A7" s="167" t="s">
        <v>222</v>
      </c>
      <c r="B7" s="174">
        <v>2</v>
      </c>
      <c r="C7" s="170" t="s">
        <v>227</v>
      </c>
      <c r="F7" s="167" t="s">
        <v>222</v>
      </c>
      <c r="G7" s="174">
        <v>2</v>
      </c>
      <c r="H7" s="170" t="s">
        <v>235</v>
      </c>
    </row>
    <row r="8" spans="1:8" ht="12.75" customHeight="1" x14ac:dyDescent="0.25">
      <c r="A8" s="167"/>
      <c r="B8" s="175"/>
      <c r="C8" s="170"/>
      <c r="F8" s="167"/>
      <c r="G8" s="175"/>
      <c r="H8" s="170"/>
    </row>
    <row r="9" spans="1:8" ht="44.25" customHeight="1" x14ac:dyDescent="0.25">
      <c r="A9" s="167" t="s">
        <v>11</v>
      </c>
      <c r="B9" s="174">
        <v>3</v>
      </c>
      <c r="C9" s="170" t="s">
        <v>228</v>
      </c>
      <c r="F9" s="167" t="s">
        <v>11</v>
      </c>
      <c r="G9" s="174">
        <v>3</v>
      </c>
      <c r="H9" s="170" t="s">
        <v>236</v>
      </c>
    </row>
    <row r="10" spans="1:8" ht="8.25" customHeight="1" x14ac:dyDescent="0.25">
      <c r="A10" s="167"/>
      <c r="B10" s="175"/>
      <c r="C10" s="170"/>
      <c r="F10" s="167"/>
      <c r="G10" s="175"/>
      <c r="H10" s="170"/>
    </row>
    <row r="11" spans="1:8" ht="63.75" customHeight="1" x14ac:dyDescent="0.25">
      <c r="A11" s="167" t="s">
        <v>223</v>
      </c>
      <c r="B11" s="174">
        <v>4</v>
      </c>
      <c r="C11" s="170" t="s">
        <v>229</v>
      </c>
      <c r="F11" s="167" t="s">
        <v>223</v>
      </c>
      <c r="G11" s="174">
        <v>4</v>
      </c>
      <c r="H11" s="170" t="s">
        <v>237</v>
      </c>
    </row>
    <row r="12" spans="1:8" ht="15" hidden="1" customHeight="1" x14ac:dyDescent="0.25">
      <c r="A12" s="167"/>
      <c r="B12" s="175"/>
      <c r="C12" s="170"/>
      <c r="F12" s="167"/>
      <c r="G12" s="175"/>
      <c r="H12" s="170"/>
    </row>
    <row r="13" spans="1:8" ht="54" customHeight="1" x14ac:dyDescent="0.25">
      <c r="A13" s="167" t="s">
        <v>224</v>
      </c>
      <c r="B13" s="174">
        <v>5</v>
      </c>
      <c r="C13" s="170" t="s">
        <v>230</v>
      </c>
      <c r="F13" s="167" t="s">
        <v>224</v>
      </c>
      <c r="G13" s="174">
        <v>5</v>
      </c>
      <c r="H13" s="170" t="s">
        <v>238</v>
      </c>
    </row>
    <row r="14" spans="1:8" ht="15" hidden="1" customHeight="1" x14ac:dyDescent="0.25">
      <c r="A14" s="167"/>
      <c r="B14" s="175"/>
      <c r="C14" s="170"/>
      <c r="F14" s="167"/>
      <c r="G14" s="175"/>
      <c r="H14" s="170"/>
    </row>
    <row r="15" spans="1:8" ht="29.25" customHeight="1" x14ac:dyDescent="0.25">
      <c r="A15" s="167" t="s">
        <v>225</v>
      </c>
      <c r="B15" s="174">
        <v>6</v>
      </c>
      <c r="C15" s="169" t="s">
        <v>231</v>
      </c>
      <c r="F15" s="167" t="s">
        <v>225</v>
      </c>
      <c r="G15" s="174">
        <v>6</v>
      </c>
      <c r="H15" s="170" t="s">
        <v>239</v>
      </c>
    </row>
    <row r="16" spans="1:8" ht="21.75" customHeight="1" x14ac:dyDescent="0.25">
      <c r="A16" s="167"/>
      <c r="B16" s="175"/>
      <c r="C16" s="169"/>
      <c r="F16" s="167"/>
      <c r="G16" s="175"/>
      <c r="H16" s="170"/>
    </row>
    <row r="18" spans="1:5" ht="93.75" customHeight="1" x14ac:dyDescent="0.25">
      <c r="A18" s="178" t="s">
        <v>240</v>
      </c>
      <c r="B18" s="178"/>
      <c r="C18" s="178"/>
      <c r="E18" s="177"/>
    </row>
  </sheetData>
  <mergeCells count="45">
    <mergeCell ref="F15:F16"/>
    <mergeCell ref="G15:G16"/>
    <mergeCell ref="H15:H16"/>
    <mergeCell ref="A18:C18"/>
    <mergeCell ref="F11:F12"/>
    <mergeCell ref="G11:G12"/>
    <mergeCell ref="H11:H12"/>
    <mergeCell ref="F13:F14"/>
    <mergeCell ref="G13:G14"/>
    <mergeCell ref="H13:H14"/>
    <mergeCell ref="H5:H6"/>
    <mergeCell ref="F7:F8"/>
    <mergeCell ref="G7:G8"/>
    <mergeCell ref="H7:H8"/>
    <mergeCell ref="F9:F10"/>
    <mergeCell ref="G9:G10"/>
    <mergeCell ref="H9:H10"/>
    <mergeCell ref="C15:C16"/>
    <mergeCell ref="A2:A4"/>
    <mergeCell ref="B15:B16"/>
    <mergeCell ref="A1:C1"/>
    <mergeCell ref="F1:H1"/>
    <mergeCell ref="F2:F4"/>
    <mergeCell ref="G2:G4"/>
    <mergeCell ref="H2:H4"/>
    <mergeCell ref="F5:F6"/>
    <mergeCell ref="G5:G6"/>
    <mergeCell ref="C2:C4"/>
    <mergeCell ref="C5:C6"/>
    <mergeCell ref="C7:C8"/>
    <mergeCell ref="C9:C10"/>
    <mergeCell ref="C11:C12"/>
    <mergeCell ref="C13:C14"/>
    <mergeCell ref="A15:A16"/>
    <mergeCell ref="B5:B6"/>
    <mergeCell ref="B7:B8"/>
    <mergeCell ref="B9:B10"/>
    <mergeCell ref="B11:B12"/>
    <mergeCell ref="B13:B14"/>
    <mergeCell ref="B2:B4"/>
    <mergeCell ref="A5:A6"/>
    <mergeCell ref="A7:A8"/>
    <mergeCell ref="A9:A10"/>
    <mergeCell ref="A11:A12"/>
    <mergeCell ref="A13:A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D9A28-D963-4F5C-A605-951A3E64991B}">
  <dimension ref="A1:K77"/>
  <sheetViews>
    <sheetView zoomScale="85" zoomScaleNormal="85" workbookViewId="0">
      <selection activeCell="L6" sqref="L6"/>
    </sheetView>
  </sheetViews>
  <sheetFormatPr defaultRowHeight="15.75" customHeight="1" x14ac:dyDescent="0.25"/>
  <cols>
    <col min="1" max="1" width="5.140625" style="46" customWidth="1"/>
    <col min="2" max="2" width="83.7109375" style="3" customWidth="1"/>
    <col min="3" max="3" width="11" style="3" customWidth="1"/>
    <col min="4" max="9" width="10.42578125" style="3" customWidth="1"/>
    <col min="10" max="10" width="5.42578125" style="3" customWidth="1"/>
  </cols>
  <sheetData>
    <row r="1" spans="1:11" ht="22.5" customHeight="1" x14ac:dyDescent="0.35">
      <c r="A1" s="47"/>
      <c r="B1" s="99" t="s">
        <v>35</v>
      </c>
      <c r="C1" s="25"/>
      <c r="D1" s="25"/>
      <c r="E1" s="25"/>
      <c r="F1" s="25"/>
      <c r="G1" s="25"/>
      <c r="H1" s="25"/>
      <c r="I1" s="25"/>
      <c r="J1" s="25"/>
    </row>
    <row r="2" spans="1:11" ht="33" customHeight="1" x14ac:dyDescent="0.25">
      <c r="A2" s="47"/>
      <c r="B2" s="121" t="s">
        <v>193</v>
      </c>
      <c r="C2" s="121"/>
      <c r="D2" s="121"/>
      <c r="E2" s="121"/>
      <c r="F2" s="121"/>
      <c r="G2" s="121"/>
      <c r="H2" s="121"/>
      <c r="I2" s="121"/>
      <c r="J2" s="121"/>
      <c r="K2" s="3"/>
    </row>
    <row r="3" spans="1:11" ht="105" x14ac:dyDescent="0.25">
      <c r="A3" s="47"/>
      <c r="B3" s="48" t="s">
        <v>82</v>
      </c>
      <c r="C3" s="42" t="s">
        <v>217</v>
      </c>
      <c r="D3" s="41" t="s">
        <v>58</v>
      </c>
      <c r="E3" s="41" t="s">
        <v>57</v>
      </c>
      <c r="F3" s="41" t="s">
        <v>53</v>
      </c>
      <c r="G3" s="41" t="s">
        <v>54</v>
      </c>
      <c r="H3" s="41" t="s">
        <v>55</v>
      </c>
      <c r="I3" s="41" t="s">
        <v>56</v>
      </c>
      <c r="J3" s="25"/>
    </row>
    <row r="4" spans="1:11" ht="30.75" thickBot="1" x14ac:dyDescent="0.3">
      <c r="A4" s="49"/>
      <c r="B4" s="50" t="s">
        <v>170</v>
      </c>
      <c r="C4" s="50"/>
      <c r="D4" s="51"/>
      <c r="E4" s="51"/>
      <c r="F4" s="51"/>
      <c r="G4" s="51"/>
      <c r="H4" s="51"/>
      <c r="I4" s="51"/>
      <c r="J4" s="25" t="s">
        <v>33</v>
      </c>
    </row>
    <row r="5" spans="1:11" ht="21.6" customHeight="1" x14ac:dyDescent="0.25">
      <c r="A5" s="101"/>
      <c r="B5" s="45" t="s">
        <v>140</v>
      </c>
      <c r="C5" s="45"/>
      <c r="D5" s="119"/>
      <c r="E5" s="119"/>
      <c r="F5" s="119"/>
      <c r="G5" s="119"/>
      <c r="H5" s="119"/>
      <c r="I5" s="119"/>
      <c r="J5" s="106" t="e">
        <f>AVERAGE(J6:J9)</f>
        <v>#DIV/0!</v>
      </c>
    </row>
    <row r="6" spans="1:11" ht="31.15" customHeight="1" x14ac:dyDescent="0.25">
      <c r="A6" s="59" t="s">
        <v>83</v>
      </c>
      <c r="B6" s="100" t="s">
        <v>141</v>
      </c>
      <c r="C6" s="67" t="s">
        <v>71</v>
      </c>
      <c r="D6" s="69" t="s">
        <v>142</v>
      </c>
      <c r="E6" s="69" t="s">
        <v>142</v>
      </c>
      <c r="F6" s="69" t="s">
        <v>142</v>
      </c>
      <c r="G6" s="69" t="s">
        <v>142</v>
      </c>
      <c r="H6" s="69" t="s">
        <v>142</v>
      </c>
      <c r="I6" s="83" t="s">
        <v>142</v>
      </c>
      <c r="J6" s="182"/>
      <c r="K6" s="14"/>
    </row>
    <row r="7" spans="1:11" ht="31.15" customHeight="1" x14ac:dyDescent="0.25">
      <c r="A7" s="59" t="s">
        <v>84</v>
      </c>
      <c r="B7" s="43" t="s">
        <v>23</v>
      </c>
      <c r="C7" s="65" t="s">
        <v>71</v>
      </c>
      <c r="D7" s="69" t="s">
        <v>142</v>
      </c>
      <c r="E7" s="69" t="s">
        <v>142</v>
      </c>
      <c r="F7" s="69" t="s">
        <v>142</v>
      </c>
      <c r="G7" s="69" t="s">
        <v>142</v>
      </c>
      <c r="H7" s="69" t="s">
        <v>142</v>
      </c>
      <c r="I7" s="83" t="s">
        <v>142</v>
      </c>
      <c r="J7" s="182"/>
    </row>
    <row r="8" spans="1:11" ht="31.15" customHeight="1" x14ac:dyDescent="0.25">
      <c r="A8" s="59" t="s">
        <v>85</v>
      </c>
      <c r="B8" s="43" t="s">
        <v>59</v>
      </c>
      <c r="C8" s="65" t="s">
        <v>71</v>
      </c>
      <c r="D8" s="69" t="s">
        <v>142</v>
      </c>
      <c r="E8" s="69" t="s">
        <v>142</v>
      </c>
      <c r="F8" s="69" t="s">
        <v>142</v>
      </c>
      <c r="G8" s="69" t="s">
        <v>142</v>
      </c>
      <c r="H8" s="69" t="s">
        <v>142</v>
      </c>
      <c r="I8" s="83" t="s">
        <v>142</v>
      </c>
      <c r="J8" s="182"/>
    </row>
    <row r="9" spans="1:11" ht="31.15" customHeight="1" thickBot="1" x14ac:dyDescent="0.3">
      <c r="A9" s="59" t="s">
        <v>86</v>
      </c>
      <c r="B9" s="102" t="s">
        <v>194</v>
      </c>
      <c r="C9" s="66" t="s">
        <v>71</v>
      </c>
      <c r="D9" s="72" t="s">
        <v>142</v>
      </c>
      <c r="E9" s="72" t="s">
        <v>142</v>
      </c>
      <c r="F9" s="72" t="s">
        <v>142</v>
      </c>
      <c r="G9" s="72" t="s">
        <v>142</v>
      </c>
      <c r="H9" s="72" t="s">
        <v>142</v>
      </c>
      <c r="I9" s="84" t="s">
        <v>142</v>
      </c>
      <c r="J9" s="183"/>
    </row>
    <row r="10" spans="1:11" ht="31.15" customHeight="1" x14ac:dyDescent="0.25">
      <c r="A10" s="79"/>
      <c r="B10" s="45" t="s">
        <v>173</v>
      </c>
      <c r="C10" s="45"/>
      <c r="D10" s="125"/>
      <c r="E10" s="125"/>
      <c r="F10" s="125"/>
      <c r="G10" s="125"/>
      <c r="H10" s="125"/>
      <c r="I10" s="125"/>
      <c r="J10" s="181" t="e">
        <f>AVERAGE(J11:J16)</f>
        <v>#DIV/0!</v>
      </c>
    </row>
    <row r="11" spans="1:11" ht="31.15" customHeight="1" x14ac:dyDescent="0.25">
      <c r="A11" s="59" t="s">
        <v>87</v>
      </c>
      <c r="B11" s="100" t="s">
        <v>60</v>
      </c>
      <c r="C11" s="67" t="s">
        <v>71</v>
      </c>
      <c r="D11" s="69" t="s">
        <v>142</v>
      </c>
      <c r="E11" s="69" t="s">
        <v>142</v>
      </c>
      <c r="F11" s="69" t="s">
        <v>142</v>
      </c>
      <c r="G11" s="69" t="s">
        <v>142</v>
      </c>
      <c r="H11" s="69" t="s">
        <v>142</v>
      </c>
      <c r="I11" s="83" t="s">
        <v>142</v>
      </c>
      <c r="J11" s="53"/>
    </row>
    <row r="12" spans="1:11" ht="31.15" customHeight="1" x14ac:dyDescent="0.25">
      <c r="A12" s="59" t="s">
        <v>88</v>
      </c>
      <c r="B12" s="70" t="s">
        <v>147</v>
      </c>
      <c r="C12" s="65" t="s">
        <v>71</v>
      </c>
      <c r="D12" s="69" t="s">
        <v>142</v>
      </c>
      <c r="E12" s="69" t="s">
        <v>142</v>
      </c>
      <c r="F12" s="69" t="s">
        <v>142</v>
      </c>
      <c r="G12" s="69" t="s">
        <v>142</v>
      </c>
      <c r="H12" s="69" t="s">
        <v>142</v>
      </c>
      <c r="I12" s="83" t="s">
        <v>142</v>
      </c>
      <c r="J12" s="54"/>
    </row>
    <row r="13" spans="1:11" ht="31.15" customHeight="1" x14ac:dyDescent="0.25">
      <c r="A13" s="59" t="s">
        <v>89</v>
      </c>
      <c r="B13" s="43" t="s">
        <v>61</v>
      </c>
      <c r="C13" s="65" t="s">
        <v>71</v>
      </c>
      <c r="D13" s="69" t="s">
        <v>142</v>
      </c>
      <c r="E13" s="69" t="s">
        <v>142</v>
      </c>
      <c r="F13" s="69" t="s">
        <v>142</v>
      </c>
      <c r="G13" s="69" t="s">
        <v>142</v>
      </c>
      <c r="H13" s="69" t="s">
        <v>142</v>
      </c>
      <c r="I13" s="83" t="s">
        <v>142</v>
      </c>
      <c r="J13" s="54"/>
    </row>
    <row r="14" spans="1:11" ht="31.15" customHeight="1" x14ac:dyDescent="0.25">
      <c r="A14" s="59" t="s">
        <v>90</v>
      </c>
      <c r="B14" s="43" t="s">
        <v>148</v>
      </c>
      <c r="C14" s="65" t="s">
        <v>71</v>
      </c>
      <c r="D14" s="69" t="s">
        <v>142</v>
      </c>
      <c r="E14" s="69" t="s">
        <v>142</v>
      </c>
      <c r="F14" s="69" t="s">
        <v>142</v>
      </c>
      <c r="G14" s="69" t="s">
        <v>142</v>
      </c>
      <c r="H14" s="69" t="s">
        <v>142</v>
      </c>
      <c r="I14" s="83" t="s">
        <v>142</v>
      </c>
      <c r="J14" s="54"/>
    </row>
    <row r="15" spans="1:11" ht="31.15" customHeight="1" x14ac:dyDescent="0.25">
      <c r="A15" s="59" t="s">
        <v>91</v>
      </c>
      <c r="B15" s="43" t="s">
        <v>195</v>
      </c>
      <c r="C15" s="65" t="s">
        <v>71</v>
      </c>
      <c r="D15" s="69" t="s">
        <v>142</v>
      </c>
      <c r="E15" s="69" t="s">
        <v>142</v>
      </c>
      <c r="F15" s="69" t="s">
        <v>142</v>
      </c>
      <c r="G15" s="69" t="s">
        <v>142</v>
      </c>
      <c r="H15" s="69" t="s">
        <v>142</v>
      </c>
      <c r="I15" s="83" t="s">
        <v>142</v>
      </c>
      <c r="J15" s="54"/>
    </row>
    <row r="16" spans="1:11" ht="31.15" customHeight="1" x14ac:dyDescent="0.25">
      <c r="A16" s="59" t="s">
        <v>92</v>
      </c>
      <c r="B16" s="102" t="s">
        <v>149</v>
      </c>
      <c r="C16" s="66" t="s">
        <v>71</v>
      </c>
      <c r="D16" s="69" t="s">
        <v>142</v>
      </c>
      <c r="E16" s="69" t="s">
        <v>142</v>
      </c>
      <c r="F16" s="69" t="s">
        <v>142</v>
      </c>
      <c r="G16" s="69" t="s">
        <v>142</v>
      </c>
      <c r="H16" s="69" t="s">
        <v>142</v>
      </c>
      <c r="I16" s="83" t="s">
        <v>142</v>
      </c>
      <c r="J16" s="55"/>
    </row>
    <row r="17" spans="1:10" ht="31.15" customHeight="1" x14ac:dyDescent="0.25">
      <c r="A17" s="79"/>
      <c r="B17" s="45" t="s">
        <v>150</v>
      </c>
      <c r="C17" s="45"/>
      <c r="D17" s="120"/>
      <c r="E17" s="120"/>
      <c r="F17" s="120"/>
      <c r="G17" s="120"/>
      <c r="H17" s="120"/>
      <c r="I17" s="120"/>
      <c r="J17" s="57" t="e">
        <f>AVERAGE(J21:J23)</f>
        <v>#DIV/0!</v>
      </c>
    </row>
    <row r="18" spans="1:10" ht="31.15" customHeight="1" x14ac:dyDescent="0.25">
      <c r="A18" s="59" t="s">
        <v>93</v>
      </c>
      <c r="B18" s="100" t="s">
        <v>151</v>
      </c>
      <c r="C18" s="67" t="s">
        <v>71</v>
      </c>
      <c r="D18" s="69" t="s">
        <v>142</v>
      </c>
      <c r="E18" s="69" t="s">
        <v>142</v>
      </c>
      <c r="F18" s="69" t="s">
        <v>142</v>
      </c>
      <c r="G18" s="69" t="s">
        <v>142</v>
      </c>
      <c r="H18" s="69" t="s">
        <v>142</v>
      </c>
      <c r="I18" s="83" t="s">
        <v>142</v>
      </c>
      <c r="J18" s="55"/>
    </row>
    <row r="19" spans="1:10" ht="31.15" customHeight="1" x14ac:dyDescent="0.25">
      <c r="A19" s="60" t="s">
        <v>94</v>
      </c>
      <c r="B19" s="103" t="s">
        <v>152</v>
      </c>
      <c r="C19" s="66" t="s">
        <v>71</v>
      </c>
      <c r="D19" s="69" t="s">
        <v>142</v>
      </c>
      <c r="E19" s="69" t="s">
        <v>142</v>
      </c>
      <c r="F19" s="69" t="s">
        <v>142</v>
      </c>
      <c r="G19" s="69" t="s">
        <v>142</v>
      </c>
      <c r="H19" s="69" t="s">
        <v>142</v>
      </c>
      <c r="I19" s="83" t="s">
        <v>142</v>
      </c>
      <c r="J19" s="55"/>
    </row>
    <row r="20" spans="1:10" ht="31.15" customHeight="1" x14ac:dyDescent="0.25">
      <c r="A20" s="101"/>
      <c r="B20" s="45" t="s">
        <v>174</v>
      </c>
      <c r="C20" s="45"/>
      <c r="D20" s="124"/>
      <c r="E20" s="124"/>
      <c r="F20" s="124"/>
      <c r="G20" s="124"/>
      <c r="H20" s="124"/>
      <c r="I20" s="124"/>
      <c r="J20" s="52" t="e">
        <f>AVERAGE(J18:J19)</f>
        <v>#DIV/0!</v>
      </c>
    </row>
    <row r="21" spans="1:10" ht="31.15" customHeight="1" x14ac:dyDescent="0.25">
      <c r="A21" s="60" t="s">
        <v>95</v>
      </c>
      <c r="B21" s="100" t="s">
        <v>196</v>
      </c>
      <c r="C21" s="67" t="s">
        <v>71</v>
      </c>
      <c r="D21" s="69" t="s">
        <v>142</v>
      </c>
      <c r="E21" s="69" t="s">
        <v>142</v>
      </c>
      <c r="F21" s="69" t="s">
        <v>142</v>
      </c>
      <c r="G21" s="69" t="s">
        <v>142</v>
      </c>
      <c r="H21" s="69" t="s">
        <v>142</v>
      </c>
      <c r="I21" s="83" t="s">
        <v>142</v>
      </c>
      <c r="J21" s="56"/>
    </row>
    <row r="22" spans="1:10" ht="31.15" customHeight="1" x14ac:dyDescent="0.25">
      <c r="A22" s="59" t="s">
        <v>96</v>
      </c>
      <c r="B22" s="43" t="s">
        <v>24</v>
      </c>
      <c r="C22" s="65" t="s">
        <v>71</v>
      </c>
      <c r="D22" s="69" t="s">
        <v>142</v>
      </c>
      <c r="E22" s="69" t="s">
        <v>142</v>
      </c>
      <c r="F22" s="69" t="s">
        <v>142</v>
      </c>
      <c r="G22" s="69" t="s">
        <v>142</v>
      </c>
      <c r="H22" s="69" t="s">
        <v>142</v>
      </c>
      <c r="I22" s="83" t="s">
        <v>142</v>
      </c>
      <c r="J22" s="56"/>
    </row>
    <row r="23" spans="1:10" ht="31.15" customHeight="1" x14ac:dyDescent="0.25">
      <c r="A23" s="59" t="s">
        <v>212</v>
      </c>
      <c r="B23" s="102" t="s">
        <v>197</v>
      </c>
      <c r="C23" s="66" t="s">
        <v>71</v>
      </c>
      <c r="D23" s="69" t="s">
        <v>142</v>
      </c>
      <c r="E23" s="69" t="s">
        <v>142</v>
      </c>
      <c r="F23" s="69" t="s">
        <v>142</v>
      </c>
      <c r="G23" s="69" t="s">
        <v>142</v>
      </c>
      <c r="H23" s="69" t="s">
        <v>142</v>
      </c>
      <c r="I23" s="83" t="s">
        <v>142</v>
      </c>
      <c r="J23" s="54"/>
    </row>
    <row r="24" spans="1:10" ht="31.15" customHeight="1" x14ac:dyDescent="0.25">
      <c r="A24" s="101"/>
      <c r="B24" s="45" t="s">
        <v>153</v>
      </c>
      <c r="C24" s="45"/>
      <c r="D24" s="124"/>
      <c r="E24" s="124"/>
      <c r="F24" s="124"/>
      <c r="G24" s="124"/>
      <c r="H24" s="124"/>
      <c r="I24" s="124"/>
      <c r="J24" s="52" t="e">
        <f>AVERAGE(J25:J30)</f>
        <v>#DIV/0!</v>
      </c>
    </row>
    <row r="25" spans="1:10" ht="31.15" customHeight="1" x14ac:dyDescent="0.25">
      <c r="A25" s="60" t="s">
        <v>97</v>
      </c>
      <c r="B25" s="104" t="s">
        <v>62</v>
      </c>
      <c r="C25" s="67" t="s">
        <v>71</v>
      </c>
      <c r="D25" s="69" t="s">
        <v>142</v>
      </c>
      <c r="E25" s="69" t="s">
        <v>142</v>
      </c>
      <c r="F25" s="69" t="s">
        <v>142</v>
      </c>
      <c r="G25" s="69" t="s">
        <v>142</v>
      </c>
      <c r="H25" s="69" t="s">
        <v>142</v>
      </c>
      <c r="I25" s="83" t="s">
        <v>142</v>
      </c>
      <c r="J25" s="58"/>
    </row>
    <row r="26" spans="1:10" ht="31.15" customHeight="1" x14ac:dyDescent="0.25">
      <c r="A26" s="60" t="s">
        <v>98</v>
      </c>
      <c r="B26" s="44" t="s">
        <v>63</v>
      </c>
      <c r="C26" s="65" t="s">
        <v>71</v>
      </c>
      <c r="D26" s="69" t="s">
        <v>142</v>
      </c>
      <c r="E26" s="69" t="s">
        <v>142</v>
      </c>
      <c r="F26" s="69" t="s">
        <v>142</v>
      </c>
      <c r="G26" s="69" t="s">
        <v>142</v>
      </c>
      <c r="H26" s="69" t="s">
        <v>142</v>
      </c>
      <c r="I26" s="83" t="s">
        <v>142</v>
      </c>
      <c r="J26" s="58"/>
    </row>
    <row r="27" spans="1:10" ht="31.15" customHeight="1" x14ac:dyDescent="0.25">
      <c r="A27" s="60" t="s">
        <v>99</v>
      </c>
      <c r="B27" s="44" t="s">
        <v>154</v>
      </c>
      <c r="C27" s="65" t="s">
        <v>71</v>
      </c>
      <c r="D27" s="69" t="s">
        <v>142</v>
      </c>
      <c r="E27" s="69" t="s">
        <v>142</v>
      </c>
      <c r="F27" s="69" t="s">
        <v>142</v>
      </c>
      <c r="G27" s="69" t="s">
        <v>142</v>
      </c>
      <c r="H27" s="69" t="s">
        <v>142</v>
      </c>
      <c r="I27" s="83" t="s">
        <v>142</v>
      </c>
      <c r="J27" s="58"/>
    </row>
    <row r="28" spans="1:10" ht="31.15" customHeight="1" x14ac:dyDescent="0.25">
      <c r="A28" s="60" t="s">
        <v>100</v>
      </c>
      <c r="B28" s="44" t="s">
        <v>64</v>
      </c>
      <c r="C28" s="65" t="s">
        <v>71</v>
      </c>
      <c r="D28" s="69" t="s">
        <v>142</v>
      </c>
      <c r="E28" s="69" t="s">
        <v>142</v>
      </c>
      <c r="F28" s="69" t="s">
        <v>142</v>
      </c>
      <c r="G28" s="69" t="s">
        <v>142</v>
      </c>
      <c r="H28" s="69" t="s">
        <v>142</v>
      </c>
      <c r="I28" s="83" t="s">
        <v>142</v>
      </c>
      <c r="J28" s="58"/>
    </row>
    <row r="29" spans="1:10" ht="31.15" customHeight="1" x14ac:dyDescent="0.25">
      <c r="A29" s="60" t="s">
        <v>101</v>
      </c>
      <c r="B29" s="44" t="s">
        <v>198</v>
      </c>
      <c r="C29" s="65" t="s">
        <v>71</v>
      </c>
      <c r="D29" s="69" t="s">
        <v>142</v>
      </c>
      <c r="E29" s="69" t="s">
        <v>142</v>
      </c>
      <c r="F29" s="69" t="s">
        <v>142</v>
      </c>
      <c r="G29" s="69" t="s">
        <v>142</v>
      </c>
      <c r="H29" s="69" t="s">
        <v>142</v>
      </c>
      <c r="I29" s="83" t="s">
        <v>142</v>
      </c>
      <c r="J29" s="58"/>
    </row>
    <row r="30" spans="1:10" ht="31.15" customHeight="1" x14ac:dyDescent="0.25">
      <c r="A30" s="60" t="s">
        <v>102</v>
      </c>
      <c r="B30" s="103" t="s">
        <v>155</v>
      </c>
      <c r="C30" s="66" t="s">
        <v>71</v>
      </c>
      <c r="D30" s="69" t="s">
        <v>142</v>
      </c>
      <c r="E30" s="69" t="s">
        <v>142</v>
      </c>
      <c r="F30" s="69" t="s">
        <v>142</v>
      </c>
      <c r="G30" s="69" t="s">
        <v>142</v>
      </c>
      <c r="H30" s="69" t="s">
        <v>142</v>
      </c>
      <c r="I30" s="83" t="s">
        <v>142</v>
      </c>
      <c r="J30" s="58"/>
    </row>
    <row r="31" spans="1:10" ht="31.15" customHeight="1" x14ac:dyDescent="0.25">
      <c r="A31" s="79"/>
      <c r="B31" s="45" t="s">
        <v>156</v>
      </c>
      <c r="C31" s="45"/>
      <c r="D31" s="120"/>
      <c r="E31" s="120"/>
      <c r="F31" s="120"/>
      <c r="G31" s="120"/>
      <c r="H31" s="120"/>
      <c r="I31" s="120"/>
      <c r="J31" s="57" t="e">
        <f>AVERAGE(J32:J34)</f>
        <v>#DIV/0!</v>
      </c>
    </row>
    <row r="32" spans="1:10" ht="31.15" customHeight="1" x14ac:dyDescent="0.25">
      <c r="A32" s="60" t="s">
        <v>103</v>
      </c>
      <c r="B32" s="104" t="s">
        <v>157</v>
      </c>
      <c r="C32" s="67" t="s">
        <v>71</v>
      </c>
      <c r="D32" s="69" t="s">
        <v>142</v>
      </c>
      <c r="E32" s="69" t="s">
        <v>142</v>
      </c>
      <c r="F32" s="69" t="s">
        <v>142</v>
      </c>
      <c r="G32" s="69" t="s">
        <v>142</v>
      </c>
      <c r="H32" s="69" t="s">
        <v>142</v>
      </c>
      <c r="I32" s="83" t="s">
        <v>142</v>
      </c>
      <c r="J32" s="58"/>
    </row>
    <row r="33" spans="1:10" ht="31.15" customHeight="1" x14ac:dyDescent="0.25">
      <c r="A33" s="60" t="s">
        <v>104</v>
      </c>
      <c r="B33" s="44" t="s">
        <v>199</v>
      </c>
      <c r="C33" s="65" t="s">
        <v>71</v>
      </c>
      <c r="D33" s="69" t="s">
        <v>142</v>
      </c>
      <c r="E33" s="69" t="s">
        <v>142</v>
      </c>
      <c r="F33" s="69" t="s">
        <v>142</v>
      </c>
      <c r="G33" s="69" t="s">
        <v>142</v>
      </c>
      <c r="H33" s="69" t="s">
        <v>142</v>
      </c>
      <c r="I33" s="83" t="s">
        <v>142</v>
      </c>
      <c r="J33" s="58"/>
    </row>
    <row r="34" spans="1:10" ht="31.15" customHeight="1" x14ac:dyDescent="0.25">
      <c r="A34" s="60" t="s">
        <v>105</v>
      </c>
      <c r="B34" s="103" t="s">
        <v>200</v>
      </c>
      <c r="C34" s="66" t="s">
        <v>71</v>
      </c>
      <c r="D34" s="69" t="s">
        <v>142</v>
      </c>
      <c r="E34" s="69" t="s">
        <v>142</v>
      </c>
      <c r="F34" s="69" t="s">
        <v>142</v>
      </c>
      <c r="G34" s="69" t="s">
        <v>142</v>
      </c>
      <c r="H34" s="69" t="s">
        <v>142</v>
      </c>
      <c r="I34" s="83" t="s">
        <v>142</v>
      </c>
      <c r="J34" s="58"/>
    </row>
    <row r="35" spans="1:10" ht="31.15" customHeight="1" x14ac:dyDescent="0.25">
      <c r="A35" s="101"/>
      <c r="B35" s="45" t="s">
        <v>158</v>
      </c>
      <c r="C35" s="45"/>
      <c r="D35" s="124"/>
      <c r="E35" s="124"/>
      <c r="F35" s="124"/>
      <c r="G35" s="124"/>
      <c r="H35" s="124"/>
      <c r="I35" s="124"/>
      <c r="J35" s="52" t="e">
        <f>AVERAGE(J36:J40)</f>
        <v>#DIV/0!</v>
      </c>
    </row>
    <row r="36" spans="1:10" ht="31.15" customHeight="1" x14ac:dyDescent="0.25">
      <c r="A36" s="60" t="s">
        <v>106</v>
      </c>
      <c r="B36" s="104" t="s">
        <v>65</v>
      </c>
      <c r="C36" s="67" t="s">
        <v>71</v>
      </c>
      <c r="D36" s="69" t="s">
        <v>142</v>
      </c>
      <c r="E36" s="69" t="s">
        <v>142</v>
      </c>
      <c r="F36" s="69" t="s">
        <v>142</v>
      </c>
      <c r="G36" s="69" t="s">
        <v>142</v>
      </c>
      <c r="H36" s="69" t="s">
        <v>142</v>
      </c>
      <c r="I36" s="83" t="s">
        <v>142</v>
      </c>
      <c r="J36" s="58"/>
    </row>
    <row r="37" spans="1:10" ht="31.15" customHeight="1" x14ac:dyDescent="0.25">
      <c r="A37" s="60" t="s">
        <v>107</v>
      </c>
      <c r="B37" s="44" t="s">
        <v>66</v>
      </c>
      <c r="C37" s="65" t="s">
        <v>71</v>
      </c>
      <c r="D37" s="69" t="s">
        <v>142</v>
      </c>
      <c r="E37" s="69" t="s">
        <v>142</v>
      </c>
      <c r="F37" s="69" t="s">
        <v>142</v>
      </c>
      <c r="G37" s="69" t="s">
        <v>142</v>
      </c>
      <c r="H37" s="69" t="s">
        <v>142</v>
      </c>
      <c r="I37" s="83" t="s">
        <v>142</v>
      </c>
      <c r="J37" s="58"/>
    </row>
    <row r="38" spans="1:10" ht="31.15" customHeight="1" x14ac:dyDescent="0.25">
      <c r="A38" s="60" t="s">
        <v>108</v>
      </c>
      <c r="B38" s="44" t="s">
        <v>159</v>
      </c>
      <c r="C38" s="65" t="s">
        <v>71</v>
      </c>
      <c r="D38" s="69" t="s">
        <v>142</v>
      </c>
      <c r="E38" s="69" t="s">
        <v>142</v>
      </c>
      <c r="F38" s="69" t="s">
        <v>142</v>
      </c>
      <c r="G38" s="69" t="s">
        <v>142</v>
      </c>
      <c r="H38" s="69" t="s">
        <v>142</v>
      </c>
      <c r="I38" s="83" t="s">
        <v>142</v>
      </c>
      <c r="J38" s="58"/>
    </row>
    <row r="39" spans="1:10" ht="31.15" customHeight="1" x14ac:dyDescent="0.25">
      <c r="A39" s="60" t="s">
        <v>109</v>
      </c>
      <c r="B39" s="44" t="s">
        <v>201</v>
      </c>
      <c r="C39" s="65" t="s">
        <v>71</v>
      </c>
      <c r="D39" s="69" t="s">
        <v>142</v>
      </c>
      <c r="E39" s="69" t="s">
        <v>142</v>
      </c>
      <c r="F39" s="69" t="s">
        <v>142</v>
      </c>
      <c r="G39" s="69" t="s">
        <v>142</v>
      </c>
      <c r="H39" s="69" t="s">
        <v>142</v>
      </c>
      <c r="I39" s="83" t="s">
        <v>142</v>
      </c>
      <c r="J39" s="58"/>
    </row>
    <row r="40" spans="1:10" ht="31.15" customHeight="1" x14ac:dyDescent="0.25">
      <c r="A40" s="60" t="s">
        <v>110</v>
      </c>
      <c r="B40" s="103" t="s">
        <v>67</v>
      </c>
      <c r="C40" s="66" t="s">
        <v>71</v>
      </c>
      <c r="D40" s="69" t="s">
        <v>142</v>
      </c>
      <c r="E40" s="69" t="s">
        <v>142</v>
      </c>
      <c r="F40" s="69" t="s">
        <v>142</v>
      </c>
      <c r="G40" s="69" t="s">
        <v>142</v>
      </c>
      <c r="H40" s="69" t="s">
        <v>142</v>
      </c>
      <c r="I40" s="83" t="s">
        <v>142</v>
      </c>
      <c r="J40" s="58"/>
    </row>
    <row r="41" spans="1:10" ht="31.15" customHeight="1" x14ac:dyDescent="0.25">
      <c r="A41" s="79"/>
      <c r="B41" s="45" t="s">
        <v>160</v>
      </c>
      <c r="C41" s="45"/>
      <c r="D41" s="120"/>
      <c r="E41" s="120"/>
      <c r="F41" s="120"/>
      <c r="G41" s="120"/>
      <c r="H41" s="120"/>
      <c r="I41" s="120"/>
      <c r="J41" s="57" t="e">
        <f>AVERAGE(J42:J43)</f>
        <v>#DIV/0!</v>
      </c>
    </row>
    <row r="42" spans="1:10" ht="31.15" customHeight="1" x14ac:dyDescent="0.25">
      <c r="A42" s="60" t="s">
        <v>111</v>
      </c>
      <c r="B42" s="104" t="s">
        <v>68</v>
      </c>
      <c r="C42" s="67" t="s">
        <v>71</v>
      </c>
      <c r="D42" s="69" t="s">
        <v>142</v>
      </c>
      <c r="E42" s="69" t="s">
        <v>142</v>
      </c>
      <c r="F42" s="69" t="s">
        <v>142</v>
      </c>
      <c r="G42" s="69" t="s">
        <v>142</v>
      </c>
      <c r="H42" s="69" t="s">
        <v>142</v>
      </c>
      <c r="I42" s="83" t="s">
        <v>142</v>
      </c>
      <c r="J42" s="58"/>
    </row>
    <row r="43" spans="1:10" ht="31.15" customHeight="1" x14ac:dyDescent="0.25">
      <c r="A43" s="60" t="s">
        <v>112</v>
      </c>
      <c r="B43" s="103" t="s">
        <v>69</v>
      </c>
      <c r="C43" s="66" t="s">
        <v>71</v>
      </c>
      <c r="D43" s="69" t="s">
        <v>142</v>
      </c>
      <c r="E43" s="69" t="s">
        <v>142</v>
      </c>
      <c r="F43" s="69" t="s">
        <v>142</v>
      </c>
      <c r="G43" s="69" t="s">
        <v>142</v>
      </c>
      <c r="H43" s="69" t="s">
        <v>142</v>
      </c>
      <c r="I43" s="83" t="s">
        <v>142</v>
      </c>
      <c r="J43" s="58"/>
    </row>
    <row r="44" spans="1:10" ht="31.15" customHeight="1" x14ac:dyDescent="0.25">
      <c r="A44" s="101"/>
      <c r="B44" s="122" t="s">
        <v>161</v>
      </c>
      <c r="C44" s="122"/>
      <c r="D44" s="122"/>
      <c r="E44" s="122"/>
      <c r="F44" s="122"/>
      <c r="G44" s="122"/>
      <c r="H44" s="122"/>
      <c r="I44" s="122"/>
      <c r="J44" s="57" t="e">
        <f>AVERAGE(J45:J47)</f>
        <v>#DIV/0!</v>
      </c>
    </row>
    <row r="45" spans="1:10" ht="31.15" customHeight="1" x14ac:dyDescent="0.25">
      <c r="A45" s="60" t="s">
        <v>113</v>
      </c>
      <c r="B45" s="104" t="s">
        <v>72</v>
      </c>
      <c r="C45" s="67" t="s">
        <v>71</v>
      </c>
      <c r="D45" s="69" t="s">
        <v>142</v>
      </c>
      <c r="E45" s="69" t="s">
        <v>142</v>
      </c>
      <c r="F45" s="69" t="s">
        <v>142</v>
      </c>
      <c r="G45" s="69" t="s">
        <v>142</v>
      </c>
      <c r="H45" s="69" t="s">
        <v>142</v>
      </c>
      <c r="I45" s="83" t="s">
        <v>142</v>
      </c>
      <c r="J45" s="58"/>
    </row>
    <row r="46" spans="1:10" ht="31.15" customHeight="1" x14ac:dyDescent="0.25">
      <c r="A46" s="60" t="s">
        <v>114</v>
      </c>
      <c r="B46" s="44" t="s">
        <v>25</v>
      </c>
      <c r="C46" s="65" t="s">
        <v>71</v>
      </c>
      <c r="D46" s="69" t="s">
        <v>142</v>
      </c>
      <c r="E46" s="69" t="s">
        <v>142</v>
      </c>
      <c r="F46" s="69" t="s">
        <v>142</v>
      </c>
      <c r="G46" s="69" t="s">
        <v>142</v>
      </c>
      <c r="H46" s="69" t="s">
        <v>142</v>
      </c>
      <c r="I46" s="83" t="s">
        <v>142</v>
      </c>
      <c r="J46" s="58"/>
    </row>
    <row r="47" spans="1:10" ht="31.15" customHeight="1" x14ac:dyDescent="0.25">
      <c r="A47" s="60" t="s">
        <v>115</v>
      </c>
      <c r="B47" s="103" t="s">
        <v>26</v>
      </c>
      <c r="C47" s="66" t="s">
        <v>71</v>
      </c>
      <c r="D47" s="69" t="s">
        <v>142</v>
      </c>
      <c r="E47" s="69" t="s">
        <v>142</v>
      </c>
      <c r="F47" s="69" t="s">
        <v>142</v>
      </c>
      <c r="G47" s="69" t="s">
        <v>142</v>
      </c>
      <c r="H47" s="69" t="s">
        <v>142</v>
      </c>
      <c r="I47" s="83" t="s">
        <v>142</v>
      </c>
      <c r="J47" s="58"/>
    </row>
    <row r="48" spans="1:10" ht="31.15" customHeight="1" x14ac:dyDescent="0.25">
      <c r="A48" s="113"/>
      <c r="B48" s="122" t="s">
        <v>162</v>
      </c>
      <c r="C48" s="122"/>
      <c r="D48" s="122"/>
      <c r="E48" s="122"/>
      <c r="F48" s="122"/>
      <c r="G48" s="122"/>
      <c r="H48" s="122"/>
      <c r="I48" s="122"/>
      <c r="J48" s="57" t="e">
        <f>AVERAGE(J49:J57)</f>
        <v>#DIV/0!</v>
      </c>
    </row>
    <row r="49" spans="1:10" ht="31.15" customHeight="1" x14ac:dyDescent="0.25">
      <c r="A49" s="60" t="s">
        <v>116</v>
      </c>
      <c r="B49" s="104" t="s">
        <v>73</v>
      </c>
      <c r="C49" s="67" t="s">
        <v>71</v>
      </c>
      <c r="D49" s="69" t="s">
        <v>142</v>
      </c>
      <c r="E49" s="69" t="s">
        <v>142</v>
      </c>
      <c r="F49" s="69" t="s">
        <v>142</v>
      </c>
      <c r="G49" s="69" t="s">
        <v>142</v>
      </c>
      <c r="H49" s="69" t="s">
        <v>142</v>
      </c>
      <c r="I49" s="83" t="s">
        <v>142</v>
      </c>
      <c r="J49" s="58"/>
    </row>
    <row r="50" spans="1:10" ht="31.15" customHeight="1" x14ac:dyDescent="0.25">
      <c r="A50" s="60" t="s">
        <v>117</v>
      </c>
      <c r="B50" s="44" t="s">
        <v>202</v>
      </c>
      <c r="C50" s="65" t="s">
        <v>71</v>
      </c>
      <c r="D50" s="69" t="s">
        <v>142</v>
      </c>
      <c r="E50" s="69" t="s">
        <v>142</v>
      </c>
      <c r="F50" s="69" t="s">
        <v>142</v>
      </c>
      <c r="G50" s="69" t="s">
        <v>142</v>
      </c>
      <c r="H50" s="69" t="s">
        <v>142</v>
      </c>
      <c r="I50" s="83" t="s">
        <v>142</v>
      </c>
      <c r="J50" s="58"/>
    </row>
    <row r="51" spans="1:10" ht="31.15" customHeight="1" x14ac:dyDescent="0.25">
      <c r="A51" s="60" t="s">
        <v>118</v>
      </c>
      <c r="B51" s="44" t="s">
        <v>74</v>
      </c>
      <c r="C51" s="65" t="s">
        <v>71</v>
      </c>
      <c r="D51" s="69" t="s">
        <v>142</v>
      </c>
      <c r="E51" s="69" t="s">
        <v>142</v>
      </c>
      <c r="F51" s="69" t="s">
        <v>142</v>
      </c>
      <c r="G51" s="69" t="s">
        <v>142</v>
      </c>
      <c r="H51" s="69" t="s">
        <v>142</v>
      </c>
      <c r="I51" s="83" t="s">
        <v>142</v>
      </c>
      <c r="J51" s="58"/>
    </row>
    <row r="52" spans="1:10" ht="31.15" customHeight="1" x14ac:dyDescent="0.25">
      <c r="A52" s="60" t="s">
        <v>119</v>
      </c>
      <c r="B52" s="44" t="s">
        <v>203</v>
      </c>
      <c r="C52" s="65" t="s">
        <v>71</v>
      </c>
      <c r="D52" s="69" t="s">
        <v>142</v>
      </c>
      <c r="E52" s="69" t="s">
        <v>142</v>
      </c>
      <c r="F52" s="69" t="s">
        <v>142</v>
      </c>
      <c r="G52" s="69" t="s">
        <v>142</v>
      </c>
      <c r="H52" s="69" t="s">
        <v>142</v>
      </c>
      <c r="I52" s="83" t="s">
        <v>142</v>
      </c>
      <c r="J52" s="58"/>
    </row>
    <row r="53" spans="1:10" ht="31.15" customHeight="1" x14ac:dyDescent="0.25">
      <c r="A53" s="60" t="s">
        <v>120</v>
      </c>
      <c r="B53" s="44" t="s">
        <v>75</v>
      </c>
      <c r="C53" s="65" t="s">
        <v>71</v>
      </c>
      <c r="D53" s="69" t="s">
        <v>142</v>
      </c>
      <c r="E53" s="69" t="s">
        <v>142</v>
      </c>
      <c r="F53" s="69" t="s">
        <v>142</v>
      </c>
      <c r="G53" s="69" t="s">
        <v>142</v>
      </c>
      <c r="H53" s="69" t="s">
        <v>142</v>
      </c>
      <c r="I53" s="83" t="s">
        <v>142</v>
      </c>
      <c r="J53" s="58"/>
    </row>
    <row r="54" spans="1:10" ht="31.15" customHeight="1" x14ac:dyDescent="0.25">
      <c r="A54" s="60" t="s">
        <v>121</v>
      </c>
      <c r="B54" s="44" t="s">
        <v>204</v>
      </c>
      <c r="C54" s="65" t="s">
        <v>71</v>
      </c>
      <c r="D54" s="69" t="s">
        <v>142</v>
      </c>
      <c r="E54" s="69" t="s">
        <v>142</v>
      </c>
      <c r="F54" s="69" t="s">
        <v>142</v>
      </c>
      <c r="G54" s="69" t="s">
        <v>142</v>
      </c>
      <c r="H54" s="69" t="s">
        <v>142</v>
      </c>
      <c r="I54" s="83" t="s">
        <v>142</v>
      </c>
      <c r="J54" s="58"/>
    </row>
    <row r="55" spans="1:10" ht="31.15" customHeight="1" x14ac:dyDescent="0.25">
      <c r="A55" s="60" t="s">
        <v>122</v>
      </c>
      <c r="B55" s="44" t="s">
        <v>163</v>
      </c>
      <c r="C55" s="65" t="s">
        <v>71</v>
      </c>
      <c r="D55" s="69" t="s">
        <v>142</v>
      </c>
      <c r="E55" s="69" t="s">
        <v>142</v>
      </c>
      <c r="F55" s="69" t="s">
        <v>142</v>
      </c>
      <c r="G55" s="69" t="s">
        <v>142</v>
      </c>
      <c r="H55" s="69" t="s">
        <v>142</v>
      </c>
      <c r="I55" s="83" t="s">
        <v>142</v>
      </c>
      <c r="J55" s="58"/>
    </row>
    <row r="56" spans="1:10" ht="31.15" customHeight="1" x14ac:dyDescent="0.25">
      <c r="A56" s="60" t="s">
        <v>123</v>
      </c>
      <c r="B56" s="44" t="s">
        <v>205</v>
      </c>
      <c r="C56" s="65" t="s">
        <v>71</v>
      </c>
      <c r="D56" s="69" t="s">
        <v>142</v>
      </c>
      <c r="E56" s="69" t="s">
        <v>142</v>
      </c>
      <c r="F56" s="69" t="s">
        <v>142</v>
      </c>
      <c r="G56" s="69" t="s">
        <v>142</v>
      </c>
      <c r="H56" s="69" t="s">
        <v>142</v>
      </c>
      <c r="I56" s="83" t="s">
        <v>142</v>
      </c>
      <c r="J56" s="58"/>
    </row>
    <row r="57" spans="1:10" ht="31.15" customHeight="1" x14ac:dyDescent="0.25">
      <c r="A57" s="60" t="s">
        <v>124</v>
      </c>
      <c r="B57" s="103" t="s">
        <v>76</v>
      </c>
      <c r="C57" s="66" t="s">
        <v>71</v>
      </c>
      <c r="D57" s="69" t="s">
        <v>142</v>
      </c>
      <c r="E57" s="69" t="s">
        <v>142</v>
      </c>
      <c r="F57" s="69" t="s">
        <v>142</v>
      </c>
      <c r="G57" s="69" t="s">
        <v>142</v>
      </c>
      <c r="H57" s="69" t="s">
        <v>142</v>
      </c>
      <c r="I57" s="83" t="s">
        <v>142</v>
      </c>
      <c r="J57" s="58"/>
    </row>
    <row r="58" spans="1:10" ht="31.15" customHeight="1" x14ac:dyDescent="0.25">
      <c r="A58" s="79"/>
      <c r="B58" s="105" t="s">
        <v>164</v>
      </c>
      <c r="C58" s="45"/>
      <c r="D58" s="123"/>
      <c r="E58" s="123"/>
      <c r="F58" s="123"/>
      <c r="G58" s="123"/>
      <c r="H58" s="123"/>
      <c r="I58" s="123"/>
      <c r="J58" s="90" t="e">
        <f>AVERAGE(J59:J62)</f>
        <v>#DIV/0!</v>
      </c>
    </row>
    <row r="59" spans="1:10" ht="31.15" customHeight="1" x14ac:dyDescent="0.25">
      <c r="A59" s="60" t="s">
        <v>125</v>
      </c>
      <c r="B59" s="104" t="s">
        <v>77</v>
      </c>
      <c r="C59" s="67" t="s">
        <v>71</v>
      </c>
      <c r="D59" s="69" t="s">
        <v>142</v>
      </c>
      <c r="E59" s="69" t="s">
        <v>142</v>
      </c>
      <c r="F59" s="69" t="s">
        <v>142</v>
      </c>
      <c r="G59" s="69" t="s">
        <v>142</v>
      </c>
      <c r="H59" s="69" t="s">
        <v>142</v>
      </c>
      <c r="I59" s="83" t="s">
        <v>142</v>
      </c>
      <c r="J59" s="58"/>
    </row>
    <row r="60" spans="1:10" ht="31.15" customHeight="1" x14ac:dyDescent="0.25">
      <c r="A60" s="60" t="s">
        <v>126</v>
      </c>
      <c r="B60" s="44" t="s">
        <v>206</v>
      </c>
      <c r="C60" s="65" t="s">
        <v>71</v>
      </c>
      <c r="D60" s="69" t="s">
        <v>142</v>
      </c>
      <c r="E60" s="69" t="s">
        <v>142</v>
      </c>
      <c r="F60" s="69" t="s">
        <v>142</v>
      </c>
      <c r="G60" s="69" t="s">
        <v>142</v>
      </c>
      <c r="H60" s="69" t="s">
        <v>142</v>
      </c>
      <c r="I60" s="83" t="s">
        <v>142</v>
      </c>
      <c r="J60" s="58"/>
    </row>
    <row r="61" spans="1:10" ht="31.15" customHeight="1" x14ac:dyDescent="0.25">
      <c r="A61" s="60" t="s">
        <v>127</v>
      </c>
      <c r="B61" s="44" t="s">
        <v>207</v>
      </c>
      <c r="C61" s="65" t="s">
        <v>71</v>
      </c>
      <c r="D61" s="69" t="s">
        <v>142</v>
      </c>
      <c r="E61" s="69" t="s">
        <v>142</v>
      </c>
      <c r="F61" s="69" t="s">
        <v>142</v>
      </c>
      <c r="G61" s="69" t="s">
        <v>142</v>
      </c>
      <c r="H61" s="69" t="s">
        <v>142</v>
      </c>
      <c r="I61" s="83" t="s">
        <v>142</v>
      </c>
      <c r="J61" s="58"/>
    </row>
    <row r="62" spans="1:10" ht="31.15" customHeight="1" x14ac:dyDescent="0.25">
      <c r="A62" s="60" t="s">
        <v>128</v>
      </c>
      <c r="B62" s="103" t="s">
        <v>78</v>
      </c>
      <c r="C62" s="66" t="s">
        <v>71</v>
      </c>
      <c r="D62" s="69" t="s">
        <v>142</v>
      </c>
      <c r="E62" s="69" t="s">
        <v>142</v>
      </c>
      <c r="F62" s="69" t="s">
        <v>142</v>
      </c>
      <c r="G62" s="69" t="s">
        <v>142</v>
      </c>
      <c r="H62" s="69" t="s">
        <v>142</v>
      </c>
      <c r="I62" s="83" t="s">
        <v>142</v>
      </c>
      <c r="J62" s="58"/>
    </row>
    <row r="63" spans="1:10" ht="31.15" customHeight="1" x14ac:dyDescent="0.25">
      <c r="A63" s="101"/>
      <c r="B63" s="45" t="s">
        <v>165</v>
      </c>
      <c r="C63" s="45"/>
      <c r="D63" s="123"/>
      <c r="E63" s="123"/>
      <c r="F63" s="123"/>
      <c r="G63" s="123"/>
      <c r="H63" s="123"/>
      <c r="I63" s="123"/>
      <c r="J63" s="57" t="e">
        <f>AVERAGE(J64:J67)</f>
        <v>#DIV/0!</v>
      </c>
    </row>
    <row r="64" spans="1:10" ht="31.15" customHeight="1" x14ac:dyDescent="0.25">
      <c r="A64" s="60" t="s">
        <v>129</v>
      </c>
      <c r="B64" s="78" t="s">
        <v>166</v>
      </c>
      <c r="C64" s="67" t="s">
        <v>71</v>
      </c>
      <c r="D64" s="69" t="s">
        <v>142</v>
      </c>
      <c r="E64" s="69" t="s">
        <v>142</v>
      </c>
      <c r="F64" s="69" t="s">
        <v>142</v>
      </c>
      <c r="G64" s="69" t="s">
        <v>142</v>
      </c>
      <c r="H64" s="69" t="s">
        <v>142</v>
      </c>
      <c r="I64" s="83" t="s">
        <v>142</v>
      </c>
      <c r="J64" s="58"/>
    </row>
    <row r="65" spans="1:11" ht="31.15" customHeight="1" x14ac:dyDescent="0.25">
      <c r="A65" s="60" t="s">
        <v>130</v>
      </c>
      <c r="B65" s="68" t="s">
        <v>27</v>
      </c>
      <c r="C65" s="65" t="s">
        <v>71</v>
      </c>
      <c r="D65" s="69" t="s">
        <v>142</v>
      </c>
      <c r="E65" s="69" t="s">
        <v>142</v>
      </c>
      <c r="F65" s="69" t="s">
        <v>142</v>
      </c>
      <c r="G65" s="69" t="s">
        <v>142</v>
      </c>
      <c r="H65" s="69" t="s">
        <v>142</v>
      </c>
      <c r="I65" s="83" t="s">
        <v>142</v>
      </c>
      <c r="J65" s="58"/>
    </row>
    <row r="66" spans="1:11" ht="31.15" customHeight="1" x14ac:dyDescent="0.25">
      <c r="A66" s="60" t="s">
        <v>131</v>
      </c>
      <c r="B66" s="68" t="s">
        <v>28</v>
      </c>
      <c r="C66" s="65" t="s">
        <v>71</v>
      </c>
      <c r="D66" s="69" t="s">
        <v>142</v>
      </c>
      <c r="E66" s="69" t="s">
        <v>142</v>
      </c>
      <c r="F66" s="69" t="s">
        <v>142</v>
      </c>
      <c r="G66" s="69" t="s">
        <v>142</v>
      </c>
      <c r="H66" s="69" t="s">
        <v>142</v>
      </c>
      <c r="I66" s="83" t="s">
        <v>142</v>
      </c>
      <c r="J66" s="58"/>
    </row>
    <row r="67" spans="1:11" ht="31.15" customHeight="1" x14ac:dyDescent="0.25">
      <c r="A67" s="60" t="s">
        <v>132</v>
      </c>
      <c r="B67" s="77" t="s">
        <v>29</v>
      </c>
      <c r="C67" s="66" t="s">
        <v>71</v>
      </c>
      <c r="D67" s="69" t="s">
        <v>142</v>
      </c>
      <c r="E67" s="69" t="s">
        <v>142</v>
      </c>
      <c r="F67" s="69" t="s">
        <v>142</v>
      </c>
      <c r="G67" s="69" t="s">
        <v>142</v>
      </c>
      <c r="H67" s="69" t="s">
        <v>142</v>
      </c>
      <c r="I67" s="83" t="s">
        <v>142</v>
      </c>
      <c r="J67" s="58"/>
    </row>
    <row r="68" spans="1:11" ht="31.15" customHeight="1" x14ac:dyDescent="0.25">
      <c r="A68" s="111"/>
      <c r="B68" s="45" t="s">
        <v>175</v>
      </c>
      <c r="C68" s="45"/>
      <c r="D68" s="123" t="s">
        <v>30</v>
      </c>
      <c r="E68" s="123"/>
      <c r="F68" s="123"/>
      <c r="G68" s="123"/>
      <c r="H68" s="123"/>
      <c r="I68" s="123"/>
      <c r="J68" s="57" t="e">
        <f>AVERAGE(J69:J71)</f>
        <v>#DIV/0!</v>
      </c>
    </row>
    <row r="69" spans="1:11" ht="31.15" customHeight="1" x14ac:dyDescent="0.25">
      <c r="A69" s="61" t="s">
        <v>133</v>
      </c>
      <c r="B69" s="78" t="s">
        <v>208</v>
      </c>
      <c r="C69" s="67" t="s">
        <v>71</v>
      </c>
      <c r="D69" s="69" t="s">
        <v>142</v>
      </c>
      <c r="E69" s="69" t="s">
        <v>142</v>
      </c>
      <c r="F69" s="69" t="s">
        <v>142</v>
      </c>
      <c r="G69" s="69" t="s">
        <v>142</v>
      </c>
      <c r="H69" s="69" t="s">
        <v>142</v>
      </c>
      <c r="I69" s="83" t="s">
        <v>142</v>
      </c>
      <c r="J69" s="58"/>
    </row>
    <row r="70" spans="1:11" ht="31.15" customHeight="1" x14ac:dyDescent="0.25">
      <c r="A70" s="61" t="s">
        <v>134</v>
      </c>
      <c r="B70" s="68" t="s">
        <v>31</v>
      </c>
      <c r="C70" s="65" t="s">
        <v>71</v>
      </c>
      <c r="D70" s="69" t="s">
        <v>142</v>
      </c>
      <c r="E70" s="69" t="s">
        <v>142</v>
      </c>
      <c r="F70" s="69" t="s">
        <v>142</v>
      </c>
      <c r="G70" s="69" t="s">
        <v>142</v>
      </c>
      <c r="H70" s="69" t="s">
        <v>142</v>
      </c>
      <c r="I70" s="83" t="s">
        <v>142</v>
      </c>
      <c r="J70" s="58"/>
    </row>
    <row r="71" spans="1:11" ht="31.15" customHeight="1" x14ac:dyDescent="0.25">
      <c r="A71" s="61" t="s">
        <v>135</v>
      </c>
      <c r="B71" s="77" t="s">
        <v>79</v>
      </c>
      <c r="C71" s="66" t="s">
        <v>71</v>
      </c>
      <c r="D71" s="69" t="s">
        <v>142</v>
      </c>
      <c r="E71" s="69" t="s">
        <v>142</v>
      </c>
      <c r="F71" s="69" t="s">
        <v>142</v>
      </c>
      <c r="G71" s="69" t="s">
        <v>142</v>
      </c>
      <c r="H71" s="69" t="s">
        <v>142</v>
      </c>
      <c r="I71" s="83" t="s">
        <v>142</v>
      </c>
      <c r="J71" s="58"/>
    </row>
    <row r="72" spans="1:11" ht="30.75" customHeight="1" x14ac:dyDescent="0.25">
      <c r="A72" s="79"/>
      <c r="B72" s="45" t="s">
        <v>167</v>
      </c>
      <c r="C72" s="45"/>
      <c r="D72" s="120"/>
      <c r="E72" s="120"/>
      <c r="F72" s="120"/>
      <c r="G72" s="120"/>
      <c r="H72" s="120"/>
      <c r="I72" s="120"/>
      <c r="J72" s="57" t="e">
        <f>AVERAGE(J73:J76)</f>
        <v>#DIV/0!</v>
      </c>
    </row>
    <row r="73" spans="1:11" ht="31.15" customHeight="1" x14ac:dyDescent="0.25">
      <c r="A73" s="60" t="s">
        <v>136</v>
      </c>
      <c r="B73" s="78" t="s">
        <v>32</v>
      </c>
      <c r="C73" s="67" t="s">
        <v>71</v>
      </c>
      <c r="D73" s="69" t="s">
        <v>142</v>
      </c>
      <c r="E73" s="69" t="s">
        <v>142</v>
      </c>
      <c r="F73" s="69" t="s">
        <v>142</v>
      </c>
      <c r="G73" s="69" t="s">
        <v>142</v>
      </c>
      <c r="H73" s="69" t="s">
        <v>142</v>
      </c>
      <c r="I73" s="83" t="s">
        <v>142</v>
      </c>
      <c r="J73" s="58"/>
    </row>
    <row r="74" spans="1:11" ht="31.15" customHeight="1" x14ac:dyDescent="0.25">
      <c r="A74" s="60" t="s">
        <v>137</v>
      </c>
      <c r="B74" s="68" t="s">
        <v>80</v>
      </c>
      <c r="C74" s="65" t="s">
        <v>71</v>
      </c>
      <c r="D74" s="69" t="s">
        <v>142</v>
      </c>
      <c r="E74" s="69" t="s">
        <v>142</v>
      </c>
      <c r="F74" s="69" t="s">
        <v>142</v>
      </c>
      <c r="G74" s="69" t="s">
        <v>142</v>
      </c>
      <c r="H74" s="69" t="s">
        <v>142</v>
      </c>
      <c r="I74" s="83" t="s">
        <v>142</v>
      </c>
      <c r="J74" s="58"/>
    </row>
    <row r="75" spans="1:11" ht="31.15" customHeight="1" thickBot="1" x14ac:dyDescent="0.3">
      <c r="A75" s="60" t="s">
        <v>138</v>
      </c>
      <c r="B75" s="68" t="s">
        <v>81</v>
      </c>
      <c r="C75" s="65" t="s">
        <v>71</v>
      </c>
      <c r="D75" s="69" t="s">
        <v>142</v>
      </c>
      <c r="E75" s="69" t="s">
        <v>142</v>
      </c>
      <c r="F75" s="69" t="s">
        <v>142</v>
      </c>
      <c r="G75" s="69" t="s">
        <v>142</v>
      </c>
      <c r="H75" s="69" t="s">
        <v>142</v>
      </c>
      <c r="I75" s="83" t="s">
        <v>142</v>
      </c>
      <c r="J75" s="107"/>
    </row>
    <row r="76" spans="1:11" ht="31.15" customHeight="1" thickBot="1" x14ac:dyDescent="0.3">
      <c r="A76" s="60" t="s">
        <v>139</v>
      </c>
      <c r="B76" s="68" t="s">
        <v>168</v>
      </c>
      <c r="C76" s="65" t="s">
        <v>71</v>
      </c>
      <c r="D76" s="69" t="s">
        <v>142</v>
      </c>
      <c r="E76" s="69" t="s">
        <v>142</v>
      </c>
      <c r="F76" s="69" t="s">
        <v>142</v>
      </c>
      <c r="G76" s="69" t="s">
        <v>142</v>
      </c>
      <c r="H76" s="69" t="s">
        <v>142</v>
      </c>
      <c r="I76" s="83" t="s">
        <v>142</v>
      </c>
      <c r="J76" s="184"/>
      <c r="K76" s="108"/>
    </row>
    <row r="77" spans="1:11" ht="15.75" customHeight="1" x14ac:dyDescent="0.25">
      <c r="A77" s="47"/>
    </row>
  </sheetData>
  <mergeCells count="15">
    <mergeCell ref="D5:I5"/>
    <mergeCell ref="D72:I72"/>
    <mergeCell ref="B2:J2"/>
    <mergeCell ref="B48:I48"/>
    <mergeCell ref="D63:I63"/>
    <mergeCell ref="D58:I58"/>
    <mergeCell ref="D68:I68"/>
    <mergeCell ref="D17:I17"/>
    <mergeCell ref="D20:I20"/>
    <mergeCell ref="D10:I10"/>
    <mergeCell ref="B44:I44"/>
    <mergeCell ref="D41:I41"/>
    <mergeCell ref="D35:I35"/>
    <mergeCell ref="D31:I31"/>
    <mergeCell ref="D24:I24"/>
  </mergeCells>
  <dataValidations count="1">
    <dataValidation allowBlank="1" showErrorMessage="1" sqref="J1:J5 J10:J1048576" xr:uid="{700E5DD6-EC8F-4E31-A72E-741019283EAB}"/>
  </dataValidation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95673-0A37-4060-9CA0-E04094D2BB79}">
  <dimension ref="A1:K42"/>
  <sheetViews>
    <sheetView zoomScale="85" zoomScaleNormal="85" workbookViewId="0">
      <pane ySplit="1" topLeftCell="A5" activePane="bottomLeft" state="frozen"/>
      <selection pane="bottomLeft" activeCell="M3" sqref="M3"/>
    </sheetView>
  </sheetViews>
  <sheetFormatPr defaultRowHeight="15.75" customHeight="1" x14ac:dyDescent="0.25"/>
  <cols>
    <col min="1" max="1" width="5.140625" style="46" customWidth="1"/>
    <col min="2" max="2" width="83.7109375" style="3" customWidth="1"/>
    <col min="3" max="3" width="11.140625" style="3" customWidth="1"/>
    <col min="4" max="9" width="10.42578125" style="3" customWidth="1"/>
    <col min="10" max="10" width="5.42578125" style="3" customWidth="1"/>
  </cols>
  <sheetData>
    <row r="1" spans="1:11" ht="52.9" customHeight="1" x14ac:dyDescent="0.25">
      <c r="A1" s="179" t="s">
        <v>241</v>
      </c>
      <c r="B1" s="180"/>
      <c r="C1" s="42" t="s">
        <v>70</v>
      </c>
      <c r="D1" s="41" t="s">
        <v>171</v>
      </c>
      <c r="E1" s="41">
        <v>2</v>
      </c>
      <c r="F1" s="41">
        <v>3</v>
      </c>
      <c r="G1" s="41">
        <v>4</v>
      </c>
      <c r="H1" s="41">
        <v>5</v>
      </c>
      <c r="I1" s="41" t="s">
        <v>172</v>
      </c>
      <c r="J1" s="25"/>
    </row>
    <row r="2" spans="1:11" ht="30.75" thickBot="1" x14ac:dyDescent="0.3">
      <c r="A2" s="49"/>
      <c r="B2" s="50" t="s">
        <v>170</v>
      </c>
      <c r="C2" s="50"/>
      <c r="D2" s="51"/>
      <c r="E2" s="51"/>
      <c r="F2" s="51"/>
      <c r="G2" s="51"/>
      <c r="H2" s="51"/>
      <c r="I2" s="51"/>
      <c r="J2" s="25" t="s">
        <v>33</v>
      </c>
    </row>
    <row r="3" spans="1:11" ht="31.15" customHeight="1" x14ac:dyDescent="0.25">
      <c r="A3" s="109"/>
      <c r="B3" s="109" t="s">
        <v>140</v>
      </c>
      <c r="C3" s="110"/>
      <c r="D3" s="110"/>
      <c r="E3" s="110"/>
      <c r="F3" s="110"/>
      <c r="G3" s="110"/>
      <c r="H3" s="110"/>
      <c r="I3" s="110"/>
      <c r="J3" s="92" t="e">
        <f>AVERAGE(J4:J7)</f>
        <v>#DIV/0!</v>
      </c>
      <c r="K3" s="14"/>
    </row>
    <row r="4" spans="1:11" ht="31.15" customHeight="1" x14ac:dyDescent="0.25">
      <c r="A4" s="60" t="s">
        <v>83</v>
      </c>
      <c r="B4" s="68" t="s">
        <v>141</v>
      </c>
      <c r="C4" s="69" t="s">
        <v>142</v>
      </c>
      <c r="D4" s="69" t="s">
        <v>142</v>
      </c>
      <c r="E4" s="69" t="s">
        <v>142</v>
      </c>
      <c r="F4" s="69" t="s">
        <v>142</v>
      </c>
      <c r="G4" s="69" t="s">
        <v>142</v>
      </c>
      <c r="H4" s="69" t="s">
        <v>142</v>
      </c>
      <c r="I4" s="83" t="s">
        <v>142</v>
      </c>
      <c r="J4" s="93"/>
    </row>
    <row r="5" spans="1:11" ht="31.15" customHeight="1" x14ac:dyDescent="0.25">
      <c r="A5" s="60" t="s">
        <v>84</v>
      </c>
      <c r="B5" s="68" t="s">
        <v>143</v>
      </c>
      <c r="C5" s="69" t="s">
        <v>142</v>
      </c>
      <c r="D5" s="69" t="s">
        <v>142</v>
      </c>
      <c r="E5" s="69" t="s">
        <v>142</v>
      </c>
      <c r="F5" s="69" t="s">
        <v>142</v>
      </c>
      <c r="G5" s="69" t="s">
        <v>142</v>
      </c>
      <c r="H5" s="69" t="s">
        <v>142</v>
      </c>
      <c r="I5" s="83" t="s">
        <v>142</v>
      </c>
      <c r="J5" s="93"/>
    </row>
    <row r="6" spans="1:11" ht="31.15" customHeight="1" x14ac:dyDescent="0.25">
      <c r="A6" s="60" t="s">
        <v>85</v>
      </c>
      <c r="B6" s="68" t="s">
        <v>144</v>
      </c>
      <c r="C6" s="69" t="s">
        <v>142</v>
      </c>
      <c r="D6" s="69" t="s">
        <v>142</v>
      </c>
      <c r="E6" s="69" t="s">
        <v>142</v>
      </c>
      <c r="F6" s="69" t="s">
        <v>142</v>
      </c>
      <c r="G6" s="69" t="s">
        <v>142</v>
      </c>
      <c r="H6" s="69" t="s">
        <v>142</v>
      </c>
      <c r="I6" s="83" t="s">
        <v>142</v>
      </c>
      <c r="J6" s="93"/>
    </row>
    <row r="7" spans="1:11" ht="31.15" customHeight="1" x14ac:dyDescent="0.25">
      <c r="A7" s="60" t="s">
        <v>86</v>
      </c>
      <c r="B7" s="77" t="s">
        <v>145</v>
      </c>
      <c r="C7" s="72" t="s">
        <v>142</v>
      </c>
      <c r="D7" s="72" t="s">
        <v>142</v>
      </c>
      <c r="E7" s="72" t="s">
        <v>142</v>
      </c>
      <c r="F7" s="72" t="s">
        <v>142</v>
      </c>
      <c r="G7" s="72" t="s">
        <v>142</v>
      </c>
      <c r="H7" s="72" t="s">
        <v>142</v>
      </c>
      <c r="I7" s="84" t="s">
        <v>142</v>
      </c>
      <c r="J7" s="93"/>
    </row>
    <row r="8" spans="1:11" ht="31.15" customHeight="1" x14ac:dyDescent="0.25">
      <c r="A8" s="111"/>
      <c r="B8" s="111" t="s">
        <v>146</v>
      </c>
      <c r="C8" s="112"/>
      <c r="D8" s="112"/>
      <c r="E8" s="112"/>
      <c r="F8" s="112"/>
      <c r="G8" s="112"/>
      <c r="H8" s="112"/>
      <c r="I8" s="112"/>
      <c r="J8" s="94" t="e">
        <f>AVERAGE(J9:J11)</f>
        <v>#DIV/0!</v>
      </c>
    </row>
    <row r="9" spans="1:11" ht="31.15" customHeight="1" x14ac:dyDescent="0.25">
      <c r="A9" s="59" t="s">
        <v>88</v>
      </c>
      <c r="B9" s="82" t="s">
        <v>147</v>
      </c>
      <c r="C9" s="73" t="s">
        <v>142</v>
      </c>
      <c r="D9" s="73" t="s">
        <v>142</v>
      </c>
      <c r="E9" s="73" t="s">
        <v>142</v>
      </c>
      <c r="F9" s="73" t="s">
        <v>142</v>
      </c>
      <c r="G9" s="73" t="s">
        <v>142</v>
      </c>
      <c r="H9" s="73" t="s">
        <v>142</v>
      </c>
      <c r="I9" s="85" t="s">
        <v>142</v>
      </c>
      <c r="J9" s="93"/>
    </row>
    <row r="10" spans="1:11" ht="31.15" customHeight="1" x14ac:dyDescent="0.25">
      <c r="A10" s="59" t="s">
        <v>90</v>
      </c>
      <c r="B10" s="70" t="s">
        <v>148</v>
      </c>
      <c r="C10" s="69" t="s">
        <v>142</v>
      </c>
      <c r="D10" s="69" t="s">
        <v>142</v>
      </c>
      <c r="E10" s="69" t="s">
        <v>142</v>
      </c>
      <c r="F10" s="69" t="s">
        <v>142</v>
      </c>
      <c r="G10" s="69" t="s">
        <v>142</v>
      </c>
      <c r="H10" s="69" t="s">
        <v>142</v>
      </c>
      <c r="I10" s="83" t="s">
        <v>142</v>
      </c>
      <c r="J10" s="93"/>
    </row>
    <row r="11" spans="1:11" ht="31.15" customHeight="1" x14ac:dyDescent="0.25">
      <c r="A11" s="59" t="s">
        <v>92</v>
      </c>
      <c r="B11" s="81" t="s">
        <v>149</v>
      </c>
      <c r="C11" s="74" t="s">
        <v>142</v>
      </c>
      <c r="D11" s="74" t="s">
        <v>142</v>
      </c>
      <c r="E11" s="74" t="s">
        <v>142</v>
      </c>
      <c r="F11" s="74" t="s">
        <v>142</v>
      </c>
      <c r="G11" s="74" t="s">
        <v>142</v>
      </c>
      <c r="H11" s="74" t="s">
        <v>142</v>
      </c>
      <c r="I11" s="86" t="s">
        <v>142</v>
      </c>
      <c r="J11" s="95"/>
    </row>
    <row r="12" spans="1:11" ht="31.15" customHeight="1" x14ac:dyDescent="0.25">
      <c r="A12" s="113"/>
      <c r="B12" s="111" t="s">
        <v>150</v>
      </c>
      <c r="C12" s="112"/>
      <c r="D12" s="112"/>
      <c r="E12" s="112"/>
      <c r="F12" s="112"/>
      <c r="G12" s="112"/>
      <c r="H12" s="112"/>
      <c r="I12" s="112"/>
      <c r="J12" s="91" t="e">
        <f>AVERAGE(J13:J14)</f>
        <v>#DIV/0!</v>
      </c>
    </row>
    <row r="13" spans="1:11" ht="31.15" customHeight="1" x14ac:dyDescent="0.25">
      <c r="A13" s="60" t="s">
        <v>93</v>
      </c>
      <c r="B13" s="78" t="s">
        <v>151</v>
      </c>
      <c r="C13" s="75" t="s">
        <v>142</v>
      </c>
      <c r="D13" s="75" t="s">
        <v>142</v>
      </c>
      <c r="E13" s="75" t="s">
        <v>142</v>
      </c>
      <c r="F13" s="75" t="s">
        <v>142</v>
      </c>
      <c r="G13" s="75" t="s">
        <v>142</v>
      </c>
      <c r="H13" s="75" t="s">
        <v>142</v>
      </c>
      <c r="I13" s="87" t="s">
        <v>142</v>
      </c>
      <c r="J13" s="95"/>
    </row>
    <row r="14" spans="1:11" ht="31.15" customHeight="1" x14ac:dyDescent="0.25">
      <c r="A14" s="59" t="s">
        <v>94</v>
      </c>
      <c r="B14" s="81" t="s">
        <v>152</v>
      </c>
      <c r="C14" s="72" t="s">
        <v>142</v>
      </c>
      <c r="D14" s="72" t="s">
        <v>142</v>
      </c>
      <c r="E14" s="72" t="s">
        <v>142</v>
      </c>
      <c r="F14" s="72" t="s">
        <v>142</v>
      </c>
      <c r="G14" s="72" t="s">
        <v>142</v>
      </c>
      <c r="H14" s="72" t="s">
        <v>142</v>
      </c>
      <c r="I14" s="84" t="s">
        <v>142</v>
      </c>
      <c r="J14" s="95"/>
    </row>
    <row r="15" spans="1:11" ht="31.15" customHeight="1" x14ac:dyDescent="0.25">
      <c r="A15" s="111"/>
      <c r="B15" s="111" t="s">
        <v>153</v>
      </c>
      <c r="C15" s="114"/>
      <c r="D15" s="114"/>
      <c r="E15" s="114"/>
      <c r="F15" s="114"/>
      <c r="G15" s="114"/>
      <c r="H15" s="114"/>
      <c r="I15" s="114"/>
      <c r="J15" s="94" t="e">
        <f>AVERAGE(J16:J19)</f>
        <v>#DIV/0!</v>
      </c>
    </row>
    <row r="16" spans="1:11" ht="31.15" customHeight="1" x14ac:dyDescent="0.25">
      <c r="A16" s="60" t="s">
        <v>97</v>
      </c>
      <c r="B16" s="78" t="s">
        <v>62</v>
      </c>
      <c r="C16" s="75" t="s">
        <v>142</v>
      </c>
      <c r="D16" s="75" t="s">
        <v>142</v>
      </c>
      <c r="E16" s="75" t="s">
        <v>142</v>
      </c>
      <c r="F16" s="75" t="s">
        <v>142</v>
      </c>
      <c r="G16" s="75" t="s">
        <v>142</v>
      </c>
      <c r="H16" s="75" t="s">
        <v>142</v>
      </c>
      <c r="I16" s="87" t="s">
        <v>142</v>
      </c>
      <c r="J16" s="96"/>
    </row>
    <row r="17" spans="1:10" ht="31.15" customHeight="1" x14ac:dyDescent="0.25">
      <c r="A17" s="60" t="s">
        <v>99</v>
      </c>
      <c r="B17" s="68" t="s">
        <v>154</v>
      </c>
      <c r="C17" s="71" t="s">
        <v>142</v>
      </c>
      <c r="D17" s="71" t="s">
        <v>142</v>
      </c>
      <c r="E17" s="71" t="s">
        <v>142</v>
      </c>
      <c r="F17" s="71" t="s">
        <v>142</v>
      </c>
      <c r="G17" s="71" t="s">
        <v>142</v>
      </c>
      <c r="H17" s="71" t="s">
        <v>142</v>
      </c>
      <c r="I17" s="88" t="s">
        <v>142</v>
      </c>
      <c r="J17" s="96"/>
    </row>
    <row r="18" spans="1:10" ht="31.15" customHeight="1" x14ac:dyDescent="0.25">
      <c r="A18" s="60" t="s">
        <v>100</v>
      </c>
      <c r="B18" s="68" t="s">
        <v>64</v>
      </c>
      <c r="C18" s="71" t="s">
        <v>142</v>
      </c>
      <c r="D18" s="71" t="s">
        <v>142</v>
      </c>
      <c r="E18" s="71" t="s">
        <v>142</v>
      </c>
      <c r="F18" s="71" t="s">
        <v>142</v>
      </c>
      <c r="G18" s="71" t="s">
        <v>142</v>
      </c>
      <c r="H18" s="71" t="s">
        <v>142</v>
      </c>
      <c r="I18" s="88" t="s">
        <v>142</v>
      </c>
      <c r="J18" s="96"/>
    </row>
    <row r="19" spans="1:10" ht="31.15" customHeight="1" x14ac:dyDescent="0.25">
      <c r="A19" s="60" t="s">
        <v>102</v>
      </c>
      <c r="B19" s="77" t="s">
        <v>155</v>
      </c>
      <c r="C19" s="74" t="s">
        <v>142</v>
      </c>
      <c r="D19" s="74" t="s">
        <v>142</v>
      </c>
      <c r="E19" s="74" t="s">
        <v>142</v>
      </c>
      <c r="F19" s="74" t="s">
        <v>142</v>
      </c>
      <c r="G19" s="74" t="s">
        <v>142</v>
      </c>
      <c r="H19" s="74" t="s">
        <v>142</v>
      </c>
      <c r="I19" s="86" t="s">
        <v>142</v>
      </c>
      <c r="J19" s="96"/>
    </row>
    <row r="20" spans="1:10" ht="31.15" customHeight="1" x14ac:dyDescent="0.25">
      <c r="A20" s="111"/>
      <c r="B20" s="111" t="s">
        <v>156</v>
      </c>
      <c r="C20" s="112"/>
      <c r="D20" s="112"/>
      <c r="E20" s="112"/>
      <c r="F20" s="112"/>
      <c r="G20" s="112"/>
      <c r="H20" s="112"/>
      <c r="I20" s="112"/>
      <c r="J20" s="94">
        <f>J21</f>
        <v>0</v>
      </c>
    </row>
    <row r="21" spans="1:10" ht="31.15" customHeight="1" x14ac:dyDescent="0.25">
      <c r="A21" s="60" t="s">
        <v>103</v>
      </c>
      <c r="B21" s="80" t="s">
        <v>157</v>
      </c>
      <c r="C21" s="76" t="s">
        <v>142</v>
      </c>
      <c r="D21" s="76" t="s">
        <v>142</v>
      </c>
      <c r="E21" s="76" t="s">
        <v>142</v>
      </c>
      <c r="F21" s="76" t="s">
        <v>142</v>
      </c>
      <c r="G21" s="76" t="s">
        <v>142</v>
      </c>
      <c r="H21" s="76" t="s">
        <v>142</v>
      </c>
      <c r="I21" s="89" t="s">
        <v>142</v>
      </c>
      <c r="J21" s="96"/>
    </row>
    <row r="22" spans="1:10" ht="31.15" customHeight="1" x14ac:dyDescent="0.25">
      <c r="A22" s="111"/>
      <c r="B22" s="111" t="s">
        <v>158</v>
      </c>
      <c r="C22" s="114"/>
      <c r="D22" s="114"/>
      <c r="E22" s="114"/>
      <c r="F22" s="114"/>
      <c r="G22" s="114"/>
      <c r="H22" s="114"/>
      <c r="I22" s="114"/>
      <c r="J22" s="91">
        <f>J23</f>
        <v>0</v>
      </c>
    </row>
    <row r="23" spans="1:10" ht="31.15" customHeight="1" x14ac:dyDescent="0.25">
      <c r="A23" s="60" t="s">
        <v>108</v>
      </c>
      <c r="B23" s="80" t="s">
        <v>159</v>
      </c>
      <c r="C23" s="76" t="s">
        <v>142</v>
      </c>
      <c r="D23" s="76" t="s">
        <v>142</v>
      </c>
      <c r="E23" s="76" t="s">
        <v>142</v>
      </c>
      <c r="F23" s="76" t="s">
        <v>142</v>
      </c>
      <c r="G23" s="76" t="s">
        <v>142</v>
      </c>
      <c r="H23" s="76" t="s">
        <v>142</v>
      </c>
      <c r="I23" s="89" t="s">
        <v>142</v>
      </c>
      <c r="J23" s="96"/>
    </row>
    <row r="24" spans="1:10" ht="31.15" customHeight="1" x14ac:dyDescent="0.25">
      <c r="A24" s="111"/>
      <c r="B24" s="111" t="s">
        <v>160</v>
      </c>
      <c r="C24" s="112"/>
      <c r="D24" s="112"/>
      <c r="E24" s="112"/>
      <c r="F24" s="112"/>
      <c r="G24" s="112"/>
      <c r="H24" s="112"/>
      <c r="I24" s="112"/>
      <c r="J24" s="97" t="e">
        <f>AVERAGE(J25:J26)</f>
        <v>#DIV/0!</v>
      </c>
    </row>
    <row r="25" spans="1:10" ht="31.15" customHeight="1" x14ac:dyDescent="0.25">
      <c r="A25" s="60" t="s">
        <v>111</v>
      </c>
      <c r="B25" s="78" t="s">
        <v>68</v>
      </c>
      <c r="C25" s="75" t="s">
        <v>142</v>
      </c>
      <c r="D25" s="75" t="s">
        <v>142</v>
      </c>
      <c r="E25" s="75" t="s">
        <v>142</v>
      </c>
      <c r="F25" s="75" t="s">
        <v>142</v>
      </c>
      <c r="G25" s="75" t="s">
        <v>142</v>
      </c>
      <c r="H25" s="75" t="s">
        <v>142</v>
      </c>
      <c r="I25" s="87" t="s">
        <v>142</v>
      </c>
      <c r="J25" s="96"/>
    </row>
    <row r="26" spans="1:10" ht="31.15" customHeight="1" x14ac:dyDescent="0.25">
      <c r="A26" s="60" t="s">
        <v>112</v>
      </c>
      <c r="B26" s="77" t="s">
        <v>69</v>
      </c>
      <c r="C26" s="74" t="s">
        <v>142</v>
      </c>
      <c r="D26" s="74" t="s">
        <v>142</v>
      </c>
      <c r="E26" s="74" t="s">
        <v>142</v>
      </c>
      <c r="F26" s="74" t="s">
        <v>142</v>
      </c>
      <c r="G26" s="74" t="s">
        <v>142</v>
      </c>
      <c r="H26" s="74" t="s">
        <v>142</v>
      </c>
      <c r="I26" s="86" t="s">
        <v>142</v>
      </c>
      <c r="J26" s="96"/>
    </row>
    <row r="27" spans="1:10" ht="31.15" customHeight="1" x14ac:dyDescent="0.25">
      <c r="A27" s="111"/>
      <c r="B27" s="111" t="s">
        <v>161</v>
      </c>
      <c r="C27" s="64"/>
      <c r="D27" s="64"/>
      <c r="E27" s="64"/>
      <c r="F27" s="64"/>
      <c r="G27" s="64"/>
      <c r="H27" s="64"/>
      <c r="I27" s="64"/>
      <c r="J27" s="91">
        <f>(J28)</f>
        <v>0</v>
      </c>
    </row>
    <row r="28" spans="1:10" ht="31.15" customHeight="1" x14ac:dyDescent="0.25">
      <c r="A28" s="60" t="s">
        <v>114</v>
      </c>
      <c r="B28" s="80" t="s">
        <v>25</v>
      </c>
      <c r="C28" s="76" t="s">
        <v>142</v>
      </c>
      <c r="D28" s="76" t="s">
        <v>142</v>
      </c>
      <c r="E28" s="76" t="s">
        <v>142</v>
      </c>
      <c r="F28" s="76" t="s">
        <v>142</v>
      </c>
      <c r="G28" s="76" t="s">
        <v>142</v>
      </c>
      <c r="H28" s="76" t="s">
        <v>142</v>
      </c>
      <c r="I28" s="89" t="s">
        <v>142</v>
      </c>
      <c r="J28" s="96"/>
    </row>
    <row r="29" spans="1:10" ht="31.15" customHeight="1" x14ac:dyDescent="0.25">
      <c r="A29" s="115"/>
      <c r="B29" s="111" t="s">
        <v>162</v>
      </c>
      <c r="C29" s="112"/>
      <c r="D29" s="112"/>
      <c r="E29" s="112"/>
      <c r="F29" s="112"/>
      <c r="G29" s="112"/>
      <c r="H29" s="112"/>
      <c r="I29" s="112"/>
      <c r="J29" s="91" t="e">
        <f>AVERAGE(J30:J32)</f>
        <v>#DIV/0!</v>
      </c>
    </row>
    <row r="30" spans="1:10" ht="31.15" customHeight="1" x14ac:dyDescent="0.25">
      <c r="A30" s="60" t="s">
        <v>116</v>
      </c>
      <c r="B30" s="78" t="s">
        <v>73</v>
      </c>
      <c r="C30" s="75" t="s">
        <v>142</v>
      </c>
      <c r="D30" s="75" t="s">
        <v>142</v>
      </c>
      <c r="E30" s="75" t="s">
        <v>142</v>
      </c>
      <c r="F30" s="75" t="s">
        <v>142</v>
      </c>
      <c r="G30" s="75" t="s">
        <v>142</v>
      </c>
      <c r="H30" s="75" t="s">
        <v>142</v>
      </c>
      <c r="I30" s="87" t="s">
        <v>142</v>
      </c>
      <c r="J30" s="96"/>
    </row>
    <row r="31" spans="1:10" ht="31.15" customHeight="1" x14ac:dyDescent="0.25">
      <c r="A31" s="60" t="s">
        <v>118</v>
      </c>
      <c r="B31" s="68" t="s">
        <v>74</v>
      </c>
      <c r="C31" s="71" t="s">
        <v>142</v>
      </c>
      <c r="D31" s="71" t="s">
        <v>142</v>
      </c>
      <c r="E31" s="71" t="s">
        <v>142</v>
      </c>
      <c r="F31" s="71" t="s">
        <v>142</v>
      </c>
      <c r="G31" s="71" t="s">
        <v>142</v>
      </c>
      <c r="H31" s="71" t="s">
        <v>142</v>
      </c>
      <c r="I31" s="88" t="s">
        <v>142</v>
      </c>
      <c r="J31" s="96"/>
    </row>
    <row r="32" spans="1:10" ht="31.15" customHeight="1" x14ac:dyDescent="0.25">
      <c r="A32" s="60" t="s">
        <v>122</v>
      </c>
      <c r="B32" s="77" t="s">
        <v>163</v>
      </c>
      <c r="C32" s="74" t="s">
        <v>142</v>
      </c>
      <c r="D32" s="74" t="s">
        <v>142</v>
      </c>
      <c r="E32" s="74" t="s">
        <v>142</v>
      </c>
      <c r="F32" s="74" t="s">
        <v>142</v>
      </c>
      <c r="G32" s="74" t="s">
        <v>142</v>
      </c>
      <c r="H32" s="74" t="s">
        <v>142</v>
      </c>
      <c r="I32" s="86" t="s">
        <v>142</v>
      </c>
      <c r="J32" s="96"/>
    </row>
    <row r="33" spans="1:10" ht="31.15" customHeight="1" x14ac:dyDescent="0.25">
      <c r="A33" s="116"/>
      <c r="B33" s="111" t="s">
        <v>164</v>
      </c>
      <c r="C33" s="117"/>
      <c r="D33" s="117"/>
      <c r="E33" s="117"/>
      <c r="F33" s="117"/>
      <c r="G33" s="117"/>
      <c r="H33" s="117"/>
      <c r="I33" s="117"/>
      <c r="J33" s="91" t="e">
        <f>AVERAGE(J34:J35)</f>
        <v>#DIV/0!</v>
      </c>
    </row>
    <row r="34" spans="1:10" ht="31.15" customHeight="1" x14ac:dyDescent="0.25">
      <c r="A34" s="60" t="s">
        <v>125</v>
      </c>
      <c r="B34" s="78" t="s">
        <v>77</v>
      </c>
      <c r="C34" s="75" t="s">
        <v>142</v>
      </c>
      <c r="D34" s="75" t="s">
        <v>142</v>
      </c>
      <c r="E34" s="75" t="s">
        <v>142</v>
      </c>
      <c r="F34" s="75" t="s">
        <v>142</v>
      </c>
      <c r="G34" s="75" t="s">
        <v>142</v>
      </c>
      <c r="H34" s="75" t="s">
        <v>142</v>
      </c>
      <c r="I34" s="87" t="s">
        <v>142</v>
      </c>
      <c r="J34" s="96"/>
    </row>
    <row r="35" spans="1:10" ht="31.15" customHeight="1" x14ac:dyDescent="0.25">
      <c r="A35" s="60" t="s">
        <v>128</v>
      </c>
      <c r="B35" s="77" t="s">
        <v>78</v>
      </c>
      <c r="C35" s="74" t="s">
        <v>142</v>
      </c>
      <c r="D35" s="74" t="s">
        <v>142</v>
      </c>
      <c r="E35" s="74" t="s">
        <v>142</v>
      </c>
      <c r="F35" s="74" t="s">
        <v>142</v>
      </c>
      <c r="G35" s="74" t="s">
        <v>142</v>
      </c>
      <c r="H35" s="74" t="s">
        <v>142</v>
      </c>
      <c r="I35" s="86" t="s">
        <v>142</v>
      </c>
      <c r="J35" s="96"/>
    </row>
    <row r="36" spans="1:10" ht="31.15" customHeight="1" x14ac:dyDescent="0.25">
      <c r="A36" s="116"/>
      <c r="B36" s="111" t="s">
        <v>165</v>
      </c>
      <c r="C36" s="117"/>
      <c r="D36" s="117"/>
      <c r="E36" s="117"/>
      <c r="F36" s="117"/>
      <c r="G36" s="117"/>
      <c r="H36" s="117"/>
      <c r="I36" s="117"/>
      <c r="J36" s="91" t="e">
        <f>AVERAGE(J37:J39)</f>
        <v>#DIV/0!</v>
      </c>
    </row>
    <row r="37" spans="1:10" ht="31.15" customHeight="1" x14ac:dyDescent="0.25">
      <c r="A37" s="60" t="s">
        <v>129</v>
      </c>
      <c r="B37" s="78" t="s">
        <v>166</v>
      </c>
      <c r="C37" s="75" t="s">
        <v>142</v>
      </c>
      <c r="D37" s="75" t="s">
        <v>142</v>
      </c>
      <c r="E37" s="75" t="s">
        <v>142</v>
      </c>
      <c r="F37" s="75" t="s">
        <v>142</v>
      </c>
      <c r="G37" s="75" t="s">
        <v>142</v>
      </c>
      <c r="H37" s="75" t="s">
        <v>142</v>
      </c>
      <c r="I37" s="87" t="s">
        <v>142</v>
      </c>
      <c r="J37" s="96"/>
    </row>
    <row r="38" spans="1:10" ht="31.15" customHeight="1" x14ac:dyDescent="0.25">
      <c r="A38" s="60" t="s">
        <v>131</v>
      </c>
      <c r="B38" s="68" t="s">
        <v>28</v>
      </c>
      <c r="C38" s="71" t="s">
        <v>142</v>
      </c>
      <c r="D38" s="71" t="s">
        <v>142</v>
      </c>
      <c r="E38" s="71" t="s">
        <v>142</v>
      </c>
      <c r="F38" s="71" t="s">
        <v>142</v>
      </c>
      <c r="G38" s="71" t="s">
        <v>142</v>
      </c>
      <c r="H38" s="71" t="s">
        <v>142</v>
      </c>
      <c r="I38" s="88" t="s">
        <v>142</v>
      </c>
      <c r="J38" s="96"/>
    </row>
    <row r="39" spans="1:10" ht="31.15" customHeight="1" x14ac:dyDescent="0.25">
      <c r="A39" s="60" t="s">
        <v>132</v>
      </c>
      <c r="B39" s="77" t="s">
        <v>29</v>
      </c>
      <c r="C39" s="74" t="s">
        <v>142</v>
      </c>
      <c r="D39" s="74" t="s">
        <v>142</v>
      </c>
      <c r="E39" s="74" t="s">
        <v>142</v>
      </c>
      <c r="F39" s="74" t="s">
        <v>142</v>
      </c>
      <c r="G39" s="74" t="s">
        <v>142</v>
      </c>
      <c r="H39" s="74" t="s">
        <v>142</v>
      </c>
      <c r="I39" s="86" t="s">
        <v>142</v>
      </c>
      <c r="J39" s="96"/>
    </row>
    <row r="40" spans="1:10" ht="36" customHeight="1" x14ac:dyDescent="0.25">
      <c r="A40" s="111"/>
      <c r="B40" s="111" t="s">
        <v>167</v>
      </c>
      <c r="C40" s="117"/>
      <c r="D40" s="117"/>
      <c r="E40" s="117"/>
      <c r="F40" s="117"/>
      <c r="G40" s="117"/>
      <c r="H40" s="117"/>
      <c r="I40" s="117"/>
      <c r="J40" s="91">
        <f>J41</f>
        <v>0</v>
      </c>
    </row>
    <row r="41" spans="1:10" ht="30.75" thickBot="1" x14ac:dyDescent="0.3">
      <c r="A41" s="60" t="s">
        <v>139</v>
      </c>
      <c r="B41" s="78" t="s">
        <v>168</v>
      </c>
      <c r="C41" s="75" t="s">
        <v>142</v>
      </c>
      <c r="D41" s="75" t="s">
        <v>142</v>
      </c>
      <c r="E41" s="75" t="s">
        <v>142</v>
      </c>
      <c r="F41" s="75" t="s">
        <v>142</v>
      </c>
      <c r="G41" s="75" t="s">
        <v>142</v>
      </c>
      <c r="H41" s="75" t="s">
        <v>142</v>
      </c>
      <c r="I41" s="87" t="s">
        <v>142</v>
      </c>
      <c r="J41" s="98"/>
    </row>
    <row r="42" spans="1:10" ht="15.75" customHeight="1" x14ac:dyDescent="0.25">
      <c r="A42" s="60"/>
      <c r="B42" s="62"/>
      <c r="C42" s="63"/>
      <c r="D42" s="63"/>
      <c r="E42" s="63"/>
      <c r="F42" s="63"/>
      <c r="G42" s="63"/>
      <c r="H42" s="63"/>
      <c r="I42" s="63"/>
    </row>
  </sheetData>
  <mergeCells count="1">
    <mergeCell ref="A1:B1"/>
  </mergeCells>
  <dataValidations count="1">
    <dataValidation allowBlank="1" showErrorMessage="1" sqref="J1:J1048576" xr:uid="{EAEB80ED-DA40-4104-9AF8-C530EDFDBA78}"/>
  </dataValidation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8"/>
  <sheetViews>
    <sheetView workbookViewId="0">
      <selection activeCell="L12" sqref="L12"/>
    </sheetView>
  </sheetViews>
  <sheetFormatPr defaultRowHeight="13.5" customHeight="1" x14ac:dyDescent="0.25"/>
  <cols>
    <col min="1" max="1" width="15.85546875" customWidth="1"/>
    <col min="2" max="2" width="25.140625" customWidth="1"/>
    <col min="3" max="3" width="11.5703125" style="36" customWidth="1"/>
    <col min="4" max="5" width="10.42578125" style="36" customWidth="1"/>
    <col min="6" max="6" width="15.28515625" customWidth="1"/>
    <col min="7" max="7" width="44" customWidth="1"/>
    <col min="8" max="8" width="10.140625" customWidth="1"/>
    <col min="9" max="9" width="33" customWidth="1"/>
  </cols>
  <sheetData>
    <row r="1" spans="1:9" s="1" customFormat="1" ht="24.75" customHeight="1" x14ac:dyDescent="0.35">
      <c r="A1" s="13" t="s">
        <v>34</v>
      </c>
      <c r="B1" s="13"/>
      <c r="C1" s="34"/>
      <c r="F1" s="1" t="s">
        <v>52</v>
      </c>
      <c r="G1" s="39"/>
      <c r="H1" s="1" t="s">
        <v>51</v>
      </c>
      <c r="I1" s="40" t="e">
        <f>AVERAGE(F4:F45)</f>
        <v>#DIV/0!</v>
      </c>
    </row>
    <row r="2" spans="1:9" ht="13.5" customHeight="1" thickBot="1" x14ac:dyDescent="0.3">
      <c r="A2" s="6" t="s">
        <v>5</v>
      </c>
      <c r="I2" s="3"/>
    </row>
    <row r="3" spans="1:9" ht="60.75" thickBot="1" x14ac:dyDescent="0.3">
      <c r="A3" s="20" t="s">
        <v>1</v>
      </c>
      <c r="B3" s="21" t="s">
        <v>0</v>
      </c>
      <c r="C3" s="35" t="s">
        <v>36</v>
      </c>
      <c r="D3" s="35" t="s">
        <v>37</v>
      </c>
      <c r="E3" s="35" t="s">
        <v>49</v>
      </c>
      <c r="F3" s="22" t="s">
        <v>2</v>
      </c>
      <c r="G3" s="22" t="s">
        <v>3</v>
      </c>
      <c r="H3" s="22" t="s">
        <v>48</v>
      </c>
      <c r="I3" s="23" t="s">
        <v>4</v>
      </c>
    </row>
    <row r="4" spans="1:9" ht="26.25" customHeight="1" x14ac:dyDescent="0.25">
      <c r="A4" s="129" t="s">
        <v>47</v>
      </c>
      <c r="B4" s="133" t="s">
        <v>176</v>
      </c>
      <c r="C4" s="137" t="e">
        <f>'Leadership Scoring'!J5</f>
        <v>#DIV/0!</v>
      </c>
      <c r="D4" s="142" t="e">
        <f>'Staff Scoring'!J3</f>
        <v>#DIV/0!</v>
      </c>
      <c r="E4" s="137"/>
      <c r="F4" s="139" t="e">
        <f>AVERAGE(E4:E9)</f>
        <v>#DIV/0!</v>
      </c>
      <c r="G4" s="18" t="s">
        <v>15</v>
      </c>
      <c r="H4" s="19" t="s">
        <v>16</v>
      </c>
      <c r="I4" s="24" t="s">
        <v>17</v>
      </c>
    </row>
    <row r="5" spans="1:9" ht="13.5" customHeight="1" x14ac:dyDescent="0.25">
      <c r="A5" s="130"/>
      <c r="B5" s="134"/>
      <c r="C5" s="138"/>
      <c r="D5" s="143"/>
      <c r="E5" s="138"/>
      <c r="F5" s="140"/>
      <c r="G5" s="25"/>
      <c r="H5" s="4"/>
      <c r="I5" s="5"/>
    </row>
    <row r="6" spans="1:9" ht="13.5" customHeight="1" x14ac:dyDescent="0.25">
      <c r="A6" s="130"/>
      <c r="B6" s="135"/>
      <c r="C6" s="138"/>
      <c r="D6" s="143"/>
      <c r="E6" s="138"/>
      <c r="F6" s="140"/>
      <c r="G6" s="4"/>
      <c r="H6" s="4"/>
      <c r="I6" s="5"/>
    </row>
    <row r="7" spans="1:9" ht="13.5" customHeight="1" x14ac:dyDescent="0.25">
      <c r="A7" s="130"/>
      <c r="B7" s="136" t="s">
        <v>189</v>
      </c>
      <c r="C7" s="138" t="e">
        <f>'Leadership Scoring'!J10</f>
        <v>#DIV/0!</v>
      </c>
      <c r="D7" s="143" t="e">
        <f>'Staff Scoring'!J8</f>
        <v>#DIV/0!</v>
      </c>
      <c r="E7" s="138"/>
      <c r="F7" s="140"/>
      <c r="G7" s="4"/>
      <c r="H7" s="4"/>
      <c r="I7" s="5"/>
    </row>
    <row r="8" spans="1:9" ht="13.5" customHeight="1" x14ac:dyDescent="0.25">
      <c r="A8" s="130"/>
      <c r="B8" s="134"/>
      <c r="C8" s="138"/>
      <c r="D8" s="143"/>
      <c r="E8" s="138"/>
      <c r="F8" s="140"/>
      <c r="G8" s="4"/>
      <c r="H8" s="4"/>
      <c r="I8" s="5"/>
    </row>
    <row r="9" spans="1:9" ht="13.5" customHeight="1" x14ac:dyDescent="0.25">
      <c r="A9" s="131"/>
      <c r="B9" s="135"/>
      <c r="C9" s="138"/>
      <c r="D9" s="143"/>
      <c r="E9" s="138"/>
      <c r="F9" s="141"/>
      <c r="G9" s="4"/>
      <c r="H9" s="4"/>
      <c r="I9" s="5"/>
    </row>
    <row r="10" spans="1:9" ht="13.5" customHeight="1" x14ac:dyDescent="0.25">
      <c r="A10" s="132" t="s">
        <v>42</v>
      </c>
      <c r="B10" s="148" t="s">
        <v>177</v>
      </c>
      <c r="C10" s="127" t="e">
        <f>'Leadership Scoring'!J17</f>
        <v>#DIV/0!</v>
      </c>
      <c r="D10" s="144" t="e">
        <f>'Staff Scoring'!J12</f>
        <v>#DIV/0!</v>
      </c>
      <c r="E10" s="126"/>
      <c r="F10" s="150" t="e">
        <f>AVERAGE(E10:E15)</f>
        <v>#DIV/0!</v>
      </c>
      <c r="G10" s="15"/>
      <c r="H10" s="15"/>
      <c r="I10" s="16"/>
    </row>
    <row r="11" spans="1:9" ht="13.5" customHeight="1" x14ac:dyDescent="0.25">
      <c r="A11" s="132"/>
      <c r="B11" s="148"/>
      <c r="C11" s="127"/>
      <c r="D11" s="144"/>
      <c r="E11" s="126"/>
      <c r="F11" s="151"/>
      <c r="G11" s="15"/>
      <c r="H11" s="15"/>
      <c r="I11" s="16"/>
    </row>
    <row r="12" spans="1:9" ht="13.5" customHeight="1" x14ac:dyDescent="0.25">
      <c r="A12" s="132"/>
      <c r="B12" s="148"/>
      <c r="C12" s="127"/>
      <c r="D12" s="144"/>
      <c r="E12" s="126"/>
      <c r="F12" s="151"/>
      <c r="G12" s="15"/>
      <c r="H12" s="15"/>
      <c r="I12" s="16"/>
    </row>
    <row r="13" spans="1:9" ht="13.5" customHeight="1" x14ac:dyDescent="0.25">
      <c r="A13" s="132"/>
      <c r="B13" s="148" t="s">
        <v>178</v>
      </c>
      <c r="C13" s="127" t="e">
        <f>'Leadership Scoring'!J20</f>
        <v>#DIV/0!</v>
      </c>
      <c r="D13" s="145"/>
      <c r="E13" s="126"/>
      <c r="F13" s="151"/>
      <c r="G13" s="15"/>
      <c r="H13" s="15"/>
      <c r="I13" s="16"/>
    </row>
    <row r="14" spans="1:9" ht="13.5" customHeight="1" x14ac:dyDescent="0.25">
      <c r="A14" s="132"/>
      <c r="B14" s="148"/>
      <c r="C14" s="127"/>
      <c r="D14" s="145"/>
      <c r="E14" s="126"/>
      <c r="F14" s="151"/>
      <c r="G14" s="15"/>
      <c r="H14" s="15"/>
      <c r="I14" s="16"/>
    </row>
    <row r="15" spans="1:9" ht="13.5" customHeight="1" x14ac:dyDescent="0.25">
      <c r="A15" s="132"/>
      <c r="B15" s="148"/>
      <c r="C15" s="127"/>
      <c r="D15" s="145"/>
      <c r="E15" s="126"/>
      <c r="F15" s="151"/>
      <c r="G15" s="15"/>
      <c r="H15" s="15"/>
      <c r="I15" s="16"/>
    </row>
    <row r="16" spans="1:9" ht="13.5" customHeight="1" x14ac:dyDescent="0.25">
      <c r="A16" s="132" t="s">
        <v>43</v>
      </c>
      <c r="B16" s="135" t="s">
        <v>179</v>
      </c>
      <c r="C16" s="127" t="e">
        <f>'Leadership Scoring'!J24</f>
        <v>#DIV/0!</v>
      </c>
      <c r="D16" s="144" t="e">
        <f>'Staff Scoring'!J15</f>
        <v>#DIV/0!</v>
      </c>
      <c r="E16" s="126"/>
      <c r="F16" s="150" t="e">
        <f>AVERAGE(E16:E21)</f>
        <v>#DIV/0!</v>
      </c>
      <c r="G16" s="15"/>
      <c r="H16" s="15"/>
      <c r="I16" s="16"/>
    </row>
    <row r="17" spans="1:9" ht="13.5" customHeight="1" x14ac:dyDescent="0.25">
      <c r="A17" s="132"/>
      <c r="B17" s="148"/>
      <c r="C17" s="127"/>
      <c r="D17" s="144"/>
      <c r="E17" s="126"/>
      <c r="F17" s="151"/>
      <c r="G17" s="15"/>
      <c r="H17" s="15"/>
      <c r="I17" s="16"/>
    </row>
    <row r="18" spans="1:9" ht="13.5" customHeight="1" x14ac:dyDescent="0.25">
      <c r="A18" s="132"/>
      <c r="B18" s="148"/>
      <c r="C18" s="127"/>
      <c r="D18" s="144"/>
      <c r="E18" s="126"/>
      <c r="F18" s="151"/>
      <c r="G18" s="15"/>
      <c r="H18" s="15"/>
      <c r="I18" s="16"/>
    </row>
    <row r="19" spans="1:9" ht="13.5" customHeight="1" x14ac:dyDescent="0.25">
      <c r="A19" s="132"/>
      <c r="B19" s="148" t="s">
        <v>180</v>
      </c>
      <c r="C19" s="127" t="e">
        <f>'Leadership Scoring'!J31</f>
        <v>#DIV/0!</v>
      </c>
      <c r="D19" s="144">
        <f>'Staff Scoring'!J20</f>
        <v>0</v>
      </c>
      <c r="E19" s="126"/>
      <c r="F19" s="151"/>
      <c r="G19" s="15"/>
      <c r="H19" s="15"/>
      <c r="I19" s="16"/>
    </row>
    <row r="20" spans="1:9" ht="13.5" customHeight="1" x14ac:dyDescent="0.25">
      <c r="A20" s="132"/>
      <c r="B20" s="148"/>
      <c r="C20" s="127"/>
      <c r="D20" s="144"/>
      <c r="E20" s="126"/>
      <c r="F20" s="151"/>
      <c r="G20" s="15"/>
      <c r="H20" s="15"/>
      <c r="I20" s="16"/>
    </row>
    <row r="21" spans="1:9" ht="13.5" customHeight="1" x14ac:dyDescent="0.25">
      <c r="A21" s="132"/>
      <c r="B21" s="148"/>
      <c r="C21" s="127"/>
      <c r="D21" s="144"/>
      <c r="E21" s="126"/>
      <c r="F21" s="151"/>
      <c r="G21" s="15"/>
      <c r="H21" s="15"/>
      <c r="I21" s="16"/>
    </row>
    <row r="22" spans="1:9" ht="13.5" customHeight="1" x14ac:dyDescent="0.25">
      <c r="A22" s="132" t="s">
        <v>44</v>
      </c>
      <c r="B22" s="135" t="s">
        <v>181</v>
      </c>
      <c r="C22" s="127" t="e">
        <f>'Leadership Scoring'!J35</f>
        <v>#DIV/0!</v>
      </c>
      <c r="D22" s="144">
        <f>'Staff Scoring'!J22</f>
        <v>0</v>
      </c>
      <c r="E22" s="126"/>
      <c r="F22" s="150" t="e">
        <f>AVERAGE(E22:E27)</f>
        <v>#DIV/0!</v>
      </c>
      <c r="G22" s="15"/>
      <c r="H22" s="15"/>
      <c r="I22" s="16"/>
    </row>
    <row r="23" spans="1:9" ht="13.5" customHeight="1" x14ac:dyDescent="0.25">
      <c r="A23" s="132"/>
      <c r="B23" s="148"/>
      <c r="C23" s="127"/>
      <c r="D23" s="144"/>
      <c r="E23" s="126"/>
      <c r="F23" s="151"/>
      <c r="G23" s="15"/>
      <c r="H23" s="15"/>
      <c r="I23" s="16"/>
    </row>
    <row r="24" spans="1:9" ht="13.5" customHeight="1" x14ac:dyDescent="0.25">
      <c r="A24" s="132"/>
      <c r="B24" s="148"/>
      <c r="C24" s="127"/>
      <c r="D24" s="144"/>
      <c r="E24" s="126"/>
      <c r="F24" s="151"/>
      <c r="G24" s="15"/>
      <c r="H24" s="15"/>
      <c r="I24" s="16"/>
    </row>
    <row r="25" spans="1:9" ht="13.5" customHeight="1" x14ac:dyDescent="0.25">
      <c r="A25" s="132"/>
      <c r="B25" s="148" t="s">
        <v>182</v>
      </c>
      <c r="C25" s="127" t="e">
        <f>'Leadership Scoring'!J41</f>
        <v>#DIV/0!</v>
      </c>
      <c r="D25" s="144" t="e">
        <f>'Staff Scoring'!J24</f>
        <v>#DIV/0!</v>
      </c>
      <c r="E25" s="126"/>
      <c r="F25" s="151"/>
      <c r="G25" s="15"/>
      <c r="H25" s="15"/>
      <c r="I25" s="16"/>
    </row>
    <row r="26" spans="1:9" ht="13.5" customHeight="1" x14ac:dyDescent="0.25">
      <c r="A26" s="132"/>
      <c r="B26" s="148"/>
      <c r="C26" s="127"/>
      <c r="D26" s="144"/>
      <c r="E26" s="126"/>
      <c r="F26" s="151"/>
      <c r="G26" s="17"/>
      <c r="H26" s="15"/>
      <c r="I26" s="26"/>
    </row>
    <row r="27" spans="1:9" ht="13.5" customHeight="1" x14ac:dyDescent="0.25">
      <c r="A27" s="132"/>
      <c r="B27" s="148"/>
      <c r="C27" s="127"/>
      <c r="D27" s="144"/>
      <c r="E27" s="126"/>
      <c r="F27" s="151"/>
      <c r="G27" s="17"/>
      <c r="H27" s="15"/>
      <c r="I27" s="26"/>
    </row>
    <row r="28" spans="1:9" ht="13.5" customHeight="1" x14ac:dyDescent="0.25">
      <c r="A28" s="132" t="s">
        <v>45</v>
      </c>
      <c r="B28" s="148" t="s">
        <v>183</v>
      </c>
      <c r="C28" s="127" t="e">
        <f>'Leadership Scoring'!J44</f>
        <v>#DIV/0!</v>
      </c>
      <c r="D28" s="144">
        <f>'Staff Scoring'!J27</f>
        <v>0</v>
      </c>
      <c r="E28" s="126"/>
      <c r="F28" s="158" t="e">
        <f>AVERAGE(E28:E36)</f>
        <v>#DIV/0!</v>
      </c>
      <c r="G28" s="15"/>
      <c r="H28" s="15"/>
      <c r="I28" s="16"/>
    </row>
    <row r="29" spans="1:9" ht="13.5" customHeight="1" x14ac:dyDescent="0.25">
      <c r="A29" s="132"/>
      <c r="B29" s="148"/>
      <c r="C29" s="127"/>
      <c r="D29" s="144"/>
      <c r="E29" s="126"/>
      <c r="F29" s="155"/>
      <c r="G29" s="15"/>
      <c r="H29" s="15"/>
      <c r="I29" s="16"/>
    </row>
    <row r="30" spans="1:9" ht="13.5" customHeight="1" x14ac:dyDescent="0.25">
      <c r="A30" s="132"/>
      <c r="B30" s="148"/>
      <c r="C30" s="127"/>
      <c r="D30" s="144"/>
      <c r="E30" s="126"/>
      <c r="F30" s="155"/>
      <c r="G30" s="15"/>
      <c r="H30" s="15"/>
      <c r="I30" s="16"/>
    </row>
    <row r="31" spans="1:9" ht="13.5" customHeight="1" x14ac:dyDescent="0.25">
      <c r="A31" s="132"/>
      <c r="B31" s="135" t="s">
        <v>188</v>
      </c>
      <c r="C31" s="127" t="e">
        <f>'Leadership Scoring'!J48</f>
        <v>#DIV/0!</v>
      </c>
      <c r="D31" s="144" t="e">
        <f>'Staff Scoring'!J29</f>
        <v>#DIV/0!</v>
      </c>
      <c r="E31" s="126"/>
      <c r="F31" s="155"/>
      <c r="G31" s="15"/>
      <c r="H31" s="15"/>
      <c r="I31" s="16"/>
    </row>
    <row r="32" spans="1:9" ht="13.5" customHeight="1" x14ac:dyDescent="0.25">
      <c r="A32" s="132"/>
      <c r="B32" s="148"/>
      <c r="C32" s="127"/>
      <c r="D32" s="144"/>
      <c r="E32" s="126"/>
      <c r="F32" s="155"/>
      <c r="G32" s="15"/>
      <c r="H32" s="15"/>
      <c r="I32" s="16"/>
    </row>
    <row r="33" spans="1:9" ht="13.5" customHeight="1" x14ac:dyDescent="0.25">
      <c r="A33" s="132"/>
      <c r="B33" s="148"/>
      <c r="C33" s="127"/>
      <c r="D33" s="144"/>
      <c r="E33" s="126"/>
      <c r="F33" s="155"/>
      <c r="G33" s="15"/>
      <c r="H33" s="15"/>
      <c r="I33" s="16"/>
    </row>
    <row r="34" spans="1:9" ht="13.5" customHeight="1" x14ac:dyDescent="0.25">
      <c r="A34" s="132"/>
      <c r="B34" s="148" t="s">
        <v>184</v>
      </c>
      <c r="C34" s="160" t="e">
        <f>'Leadership Scoring'!J58</f>
        <v>#DIV/0!</v>
      </c>
      <c r="D34" s="163" t="e">
        <f>'Staff Scoring'!J33</f>
        <v>#DIV/0!</v>
      </c>
      <c r="E34" s="126"/>
      <c r="F34" s="155"/>
      <c r="G34" s="15"/>
      <c r="H34" s="15"/>
      <c r="I34" s="16"/>
    </row>
    <row r="35" spans="1:9" ht="13.5" customHeight="1" x14ac:dyDescent="0.25">
      <c r="A35" s="132"/>
      <c r="B35" s="148"/>
      <c r="C35" s="161"/>
      <c r="D35" s="164"/>
      <c r="E35" s="126"/>
      <c r="F35" s="155"/>
      <c r="G35" s="15"/>
      <c r="H35" s="15"/>
      <c r="I35" s="16"/>
    </row>
    <row r="36" spans="1:9" ht="13.5" customHeight="1" x14ac:dyDescent="0.25">
      <c r="A36" s="132"/>
      <c r="B36" s="148"/>
      <c r="C36" s="162"/>
      <c r="D36" s="165"/>
      <c r="E36" s="126"/>
      <c r="F36" s="159"/>
      <c r="G36" s="15"/>
      <c r="H36" s="15"/>
      <c r="I36" s="16"/>
    </row>
    <row r="37" spans="1:9" ht="13.5" customHeight="1" x14ac:dyDescent="0.25">
      <c r="A37" s="146" t="s">
        <v>46</v>
      </c>
      <c r="B37" s="135" t="s">
        <v>186</v>
      </c>
      <c r="C37" s="127" t="e">
        <f>'Leadership Scoring'!J63</f>
        <v>#DIV/0!</v>
      </c>
      <c r="D37" s="144" t="e">
        <f>'Staff Scoring'!J36</f>
        <v>#DIV/0!</v>
      </c>
      <c r="E37" s="126"/>
      <c r="F37" s="154" t="e">
        <f>AVERAGE(E37:E45)</f>
        <v>#DIV/0!</v>
      </c>
      <c r="G37" s="37"/>
      <c r="H37" s="15"/>
      <c r="I37" s="16"/>
    </row>
    <row r="38" spans="1:9" ht="13.5" customHeight="1" x14ac:dyDescent="0.25">
      <c r="A38" s="130"/>
      <c r="B38" s="148"/>
      <c r="C38" s="127"/>
      <c r="D38" s="144"/>
      <c r="E38" s="126"/>
      <c r="F38" s="155"/>
      <c r="G38" s="15"/>
      <c r="H38" s="15"/>
      <c r="I38" s="16"/>
    </row>
    <row r="39" spans="1:9" ht="13.5" customHeight="1" x14ac:dyDescent="0.25">
      <c r="A39" s="130"/>
      <c r="B39" s="148"/>
      <c r="C39" s="127"/>
      <c r="D39" s="144"/>
      <c r="E39" s="126"/>
      <c r="F39" s="155"/>
      <c r="G39" s="15"/>
      <c r="H39" s="15"/>
      <c r="I39" s="16"/>
    </row>
    <row r="40" spans="1:9" ht="13.5" customHeight="1" x14ac:dyDescent="0.25">
      <c r="A40" s="130"/>
      <c r="B40" s="148" t="s">
        <v>185</v>
      </c>
      <c r="C40" s="127" t="e">
        <f>'Leadership Scoring'!J68</f>
        <v>#DIV/0!</v>
      </c>
      <c r="D40" s="145"/>
      <c r="E40" s="126"/>
      <c r="F40" s="155"/>
      <c r="G40" s="15"/>
      <c r="H40" s="15"/>
      <c r="I40" s="16"/>
    </row>
    <row r="41" spans="1:9" ht="13.5" customHeight="1" x14ac:dyDescent="0.25">
      <c r="A41" s="130"/>
      <c r="B41" s="148"/>
      <c r="C41" s="127"/>
      <c r="D41" s="145"/>
      <c r="E41" s="126"/>
      <c r="F41" s="155"/>
      <c r="G41" s="15"/>
      <c r="H41" s="15"/>
      <c r="I41" s="16"/>
    </row>
    <row r="42" spans="1:9" ht="13.5" customHeight="1" x14ac:dyDescent="0.25">
      <c r="A42" s="130"/>
      <c r="B42" s="148"/>
      <c r="C42" s="127"/>
      <c r="D42" s="145"/>
      <c r="E42" s="126"/>
      <c r="F42" s="155"/>
      <c r="G42" s="15"/>
      <c r="H42" s="15"/>
      <c r="I42" s="16"/>
    </row>
    <row r="43" spans="1:9" ht="13.5" customHeight="1" x14ac:dyDescent="0.25">
      <c r="A43" s="130"/>
      <c r="B43" s="148" t="s">
        <v>187</v>
      </c>
      <c r="C43" s="127" t="e">
        <f>'Leadership Scoring'!J72</f>
        <v>#DIV/0!</v>
      </c>
      <c r="D43" s="144">
        <f>'Staff Scoring'!J40</f>
        <v>0</v>
      </c>
      <c r="E43" s="127"/>
      <c r="F43" s="155"/>
      <c r="G43" s="15"/>
      <c r="H43" s="15"/>
      <c r="I43" s="16"/>
    </row>
    <row r="44" spans="1:9" ht="13.5" customHeight="1" x14ac:dyDescent="0.25">
      <c r="A44" s="130"/>
      <c r="B44" s="148"/>
      <c r="C44" s="127"/>
      <c r="D44" s="144"/>
      <c r="E44" s="127"/>
      <c r="F44" s="155"/>
      <c r="G44" s="15"/>
      <c r="H44" s="15"/>
      <c r="I44" s="16"/>
    </row>
    <row r="45" spans="1:9" ht="13.5" customHeight="1" thickBot="1" x14ac:dyDescent="0.3">
      <c r="A45" s="147"/>
      <c r="B45" s="149"/>
      <c r="C45" s="128"/>
      <c r="D45" s="157"/>
      <c r="E45" s="128"/>
      <c r="F45" s="156"/>
      <c r="G45" s="27"/>
      <c r="H45" s="27"/>
      <c r="I45" s="28"/>
    </row>
    <row r="46" spans="1:9" ht="13.5" customHeight="1" x14ac:dyDescent="0.25">
      <c r="F46" s="38"/>
    </row>
    <row r="47" spans="1:9" ht="13.5" customHeight="1" thickBot="1" x14ac:dyDescent="0.3"/>
    <row r="48" spans="1:9" ht="13.5" customHeight="1" thickBot="1" x14ac:dyDescent="0.3">
      <c r="F48" s="152" t="s">
        <v>6</v>
      </c>
      <c r="G48" s="153"/>
    </row>
    <row r="49" spans="1:7" ht="13.5" customHeight="1" x14ac:dyDescent="0.25">
      <c r="F49" s="11" t="s">
        <v>7</v>
      </c>
      <c r="G49" s="12" t="s">
        <v>8</v>
      </c>
    </row>
    <row r="50" spans="1:7" ht="13.5" customHeight="1" x14ac:dyDescent="0.25">
      <c r="F50" s="7" t="s">
        <v>18</v>
      </c>
      <c r="G50" s="8" t="s">
        <v>9</v>
      </c>
    </row>
    <row r="51" spans="1:7" ht="13.5" customHeight="1" x14ac:dyDescent="0.25">
      <c r="F51" s="7" t="s">
        <v>19</v>
      </c>
      <c r="G51" s="8" t="s">
        <v>10</v>
      </c>
    </row>
    <row r="52" spans="1:7" ht="13.5" customHeight="1" x14ac:dyDescent="0.25">
      <c r="F52" s="7" t="s">
        <v>20</v>
      </c>
      <c r="G52" s="8" t="s">
        <v>11</v>
      </c>
    </row>
    <row r="53" spans="1:7" ht="13.5" customHeight="1" x14ac:dyDescent="0.25">
      <c r="F53" s="7" t="s">
        <v>21</v>
      </c>
      <c r="G53" s="8" t="s">
        <v>12</v>
      </c>
    </row>
    <row r="54" spans="1:7" ht="13.5" customHeight="1" x14ac:dyDescent="0.25">
      <c r="F54" s="7" t="s">
        <v>22</v>
      </c>
      <c r="G54" s="8" t="s">
        <v>13</v>
      </c>
    </row>
    <row r="55" spans="1:7" ht="13.5" customHeight="1" thickBot="1" x14ac:dyDescent="0.3">
      <c r="F55" s="9">
        <v>6</v>
      </c>
      <c r="G55" s="10" t="s">
        <v>14</v>
      </c>
    </row>
    <row r="58" spans="1:7" ht="13.5" customHeight="1" x14ac:dyDescent="0.25">
      <c r="A58" s="2"/>
      <c r="B58" s="2"/>
    </row>
  </sheetData>
  <mergeCells count="69">
    <mergeCell ref="F48:G48"/>
    <mergeCell ref="F37:F45"/>
    <mergeCell ref="C43:C45"/>
    <mergeCell ref="D43:D45"/>
    <mergeCell ref="F28:F36"/>
    <mergeCell ref="C34:C36"/>
    <mergeCell ref="C37:C39"/>
    <mergeCell ref="C40:C42"/>
    <mergeCell ref="C28:C30"/>
    <mergeCell ref="C31:C33"/>
    <mergeCell ref="D28:D30"/>
    <mergeCell ref="D31:D33"/>
    <mergeCell ref="D34:D36"/>
    <mergeCell ref="D37:D39"/>
    <mergeCell ref="D40:D42"/>
    <mergeCell ref="E31:E33"/>
    <mergeCell ref="F16:F21"/>
    <mergeCell ref="F10:F15"/>
    <mergeCell ref="C22:C24"/>
    <mergeCell ref="C25:C27"/>
    <mergeCell ref="F22:F27"/>
    <mergeCell ref="C16:C18"/>
    <mergeCell ref="C19:C21"/>
    <mergeCell ref="D16:D18"/>
    <mergeCell ref="D19:D21"/>
    <mergeCell ref="D22:D24"/>
    <mergeCell ref="D25:D27"/>
    <mergeCell ref="E10:E12"/>
    <mergeCell ref="E13:E15"/>
    <mergeCell ref="A16:A21"/>
    <mergeCell ref="A22:A27"/>
    <mergeCell ref="A28:A36"/>
    <mergeCell ref="A37:A45"/>
    <mergeCell ref="B10:B12"/>
    <mergeCell ref="B13:B15"/>
    <mergeCell ref="B16:B18"/>
    <mergeCell ref="B19:B21"/>
    <mergeCell ref="B31:B33"/>
    <mergeCell ref="B34:B36"/>
    <mergeCell ref="B28:B30"/>
    <mergeCell ref="B37:B39"/>
    <mergeCell ref="B40:B42"/>
    <mergeCell ref="B43:B45"/>
    <mergeCell ref="B22:B24"/>
    <mergeCell ref="B25:B27"/>
    <mergeCell ref="F4:F9"/>
    <mergeCell ref="C10:C12"/>
    <mergeCell ref="C13:C15"/>
    <mergeCell ref="D4:D6"/>
    <mergeCell ref="D7:D9"/>
    <mergeCell ref="D10:D12"/>
    <mergeCell ref="D13:D15"/>
    <mergeCell ref="E4:E6"/>
    <mergeCell ref="E7:E9"/>
    <mergeCell ref="A4:A9"/>
    <mergeCell ref="A10:A15"/>
    <mergeCell ref="B4:B6"/>
    <mergeCell ref="B7:B9"/>
    <mergeCell ref="C4:C6"/>
    <mergeCell ref="C7:C9"/>
    <mergeCell ref="E34:E36"/>
    <mergeCell ref="E37:E39"/>
    <mergeCell ref="E40:E42"/>
    <mergeCell ref="E43:E45"/>
    <mergeCell ref="E16:E18"/>
    <mergeCell ref="E19:E21"/>
    <mergeCell ref="E22:E24"/>
    <mergeCell ref="E25:E27"/>
    <mergeCell ref="E28:E30"/>
  </mergeCells>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26D480AA4DB964283F46E6E9CEE4F35" ma:contentTypeVersion="17" ma:contentTypeDescription="Create a new document." ma:contentTypeScope="" ma:versionID="12091fd47e16959d56b3da2dea7c15d0">
  <xsd:schema xmlns:xsd="http://www.w3.org/2001/XMLSchema" xmlns:xs="http://www.w3.org/2001/XMLSchema" xmlns:p="http://schemas.microsoft.com/office/2006/metadata/properties" xmlns:ns2="a4927455-9176-4611-9210-5a16bb1dc068" xmlns:ns3="1f469ce0-f12c-4a18-8a02-2f3e307ab101" targetNamespace="http://schemas.microsoft.com/office/2006/metadata/properties" ma:root="true" ma:fieldsID="a825ef094220df4f58e61f8e46cfaf51" ns2:_="" ns3:_="">
    <xsd:import namespace="a4927455-9176-4611-9210-5a16bb1dc068"/>
    <xsd:import namespace="1f469ce0-f12c-4a18-8a02-2f3e307ab10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AutoKeyPoints" minOccurs="0"/>
                <xsd:element ref="ns2:MediaServiceKeyPoints" minOccurs="0"/>
                <xsd:element ref="ns2:MediaServiceGenerationTime" minOccurs="0"/>
                <xsd:element ref="ns2:MediaServiceEventHashCode" minOccurs="0"/>
                <xsd:element ref="ns2:MediaServiceOCR"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927455-9176-4611-9210-5a16bb1dc0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c4c5ea74-d56c-488c-8f42-661e14919e3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469ce0-f12c-4a18-8a02-2f3e307ab101"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ee6ce8d8-9620-4ed2-85f0-224dee489e0f}" ma:internalName="TaxCatchAll" ma:showField="CatchAllData" ma:web="1f469ce0-f12c-4a18-8a02-2f3e307ab10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f469ce0-f12c-4a18-8a02-2f3e307ab101" xsi:nil="true"/>
    <lcf76f155ced4ddcb4097134ff3c332f xmlns="a4927455-9176-4611-9210-5a16bb1dc06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0F7BDBC-9821-4777-934C-5BBB67206A82}"/>
</file>

<file path=customXml/itemProps2.xml><?xml version="1.0" encoding="utf-8"?>
<ds:datastoreItem xmlns:ds="http://schemas.openxmlformats.org/officeDocument/2006/customXml" ds:itemID="{E77B9DED-4E9D-4CFC-9911-0D0C2684E08E}"/>
</file>

<file path=customXml/itemProps3.xml><?xml version="1.0" encoding="utf-8"?>
<ds:datastoreItem xmlns:ds="http://schemas.openxmlformats.org/officeDocument/2006/customXml" ds:itemID="{58D026E3-C156-42B1-8747-17DAE6FE539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Scale Interpration</vt:lpstr>
      <vt:lpstr>Leadership Scoring</vt:lpstr>
      <vt:lpstr>Staff Scoring</vt:lpstr>
      <vt:lpstr>Scoring Summary</vt:lpstr>
    </vt:vector>
  </TitlesOfParts>
  <Company>CILLC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Pam Vecellio</dc:creator>
  <cp:lastModifiedBy>Pooja Verma</cp:lastModifiedBy>
  <cp:lastPrinted>2018-08-15T19:47:54Z</cp:lastPrinted>
  <dcterms:created xsi:type="dcterms:W3CDTF">2013-06-20T03:41:10Z</dcterms:created>
  <dcterms:modified xsi:type="dcterms:W3CDTF">2018-08-28T19:53:25Z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0x010100326D480AA4DB964283F46E6E9CEE4F35</vt:lpwstr>
  </property>
  <property fmtid="{D5CDD505-2E9C-101B-9397-08002B2CF9AE}" pid="3" name="Order">
    <vt:r8>12949800</vt:r8>
  </property>
</Properties>
</file>